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I_NS1500.PR.0012\"/>
    </mc:Choice>
  </mc:AlternateContent>
  <bookViews>
    <workbookView xWindow="0" yWindow="0" windowWidth="28800" windowHeight="14190" tabRatio="780"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LINE">'6.2. Паспорт фин осв ввод'!$24:$24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эфф'!$A$1:$AR$155</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28" i="22" l="1"/>
  <c r="C49" i="7" l="1"/>
  <c r="C48" i="7"/>
  <c r="AB56" i="23"/>
  <c r="AC56" i="23"/>
  <c r="D62" i="23"/>
  <c r="C62" i="23"/>
  <c r="AC25" i="23" l="1"/>
  <c r="AC26" i="23"/>
  <c r="AC27" i="23"/>
  <c r="AC28" i="23"/>
  <c r="AC29" i="23"/>
  <c r="AC30" i="23"/>
  <c r="AC31" i="23"/>
  <c r="AC32" i="23"/>
  <c r="AC33" i="23"/>
  <c r="AC34" i="23"/>
  <c r="AC24" i="23"/>
  <c r="J31" i="23"/>
  <c r="J32" i="23"/>
  <c r="J33" i="23"/>
  <c r="J34" i="23"/>
  <c r="J30" i="23"/>
  <c r="J24" i="23"/>
  <c r="F24" i="23"/>
  <c r="G30" i="23"/>
  <c r="F30" i="23"/>
  <c r="F31" i="23"/>
  <c r="F32" i="23"/>
  <c r="F33" i="23"/>
  <c r="F34" i="23"/>
  <c r="E30" i="23"/>
  <c r="E24" i="23"/>
  <c r="E33" i="23"/>
  <c r="E32" i="23"/>
  <c r="E34" i="23"/>
  <c r="E31" i="23"/>
  <c r="D30" i="23"/>
  <c r="AC86" i="23" l="1"/>
  <c r="AC85" i="23"/>
  <c r="AC84" i="23"/>
  <c r="AC83" i="23"/>
  <c r="AC82" i="23"/>
  <c r="AC81" i="23"/>
  <c r="AC80" i="23"/>
  <c r="AC79" i="23"/>
  <c r="AC78" i="23"/>
  <c r="AC77" i="23"/>
  <c r="AC76" i="23"/>
  <c r="AC74" i="23"/>
  <c r="AC73" i="23"/>
  <c r="AC72" i="23"/>
  <c r="AC71" i="23"/>
  <c r="AC70" i="23"/>
  <c r="AC69" i="23"/>
  <c r="AC68" i="23"/>
  <c r="AC67" i="23"/>
  <c r="AC66" i="23"/>
  <c r="AC65" i="23"/>
  <c r="AC64" i="23"/>
  <c r="AC63" i="23"/>
  <c r="J62" i="23"/>
  <c r="AC62" i="23"/>
  <c r="H62" i="23"/>
  <c r="AC60" i="23"/>
  <c r="AC59" i="23"/>
  <c r="AC58" i="23"/>
  <c r="AC57" i="23"/>
  <c r="AC55" i="23"/>
  <c r="AC54" i="23"/>
  <c r="AC53" i="23"/>
  <c r="AC52" i="23"/>
  <c r="AC51" i="23"/>
  <c r="AC50" i="23"/>
  <c r="AC49" i="23"/>
  <c r="AC48" i="23"/>
  <c r="AC45" i="23"/>
  <c r="AC44" i="23"/>
  <c r="AC43" i="23"/>
  <c r="AC42" i="23"/>
  <c r="AC41" i="23"/>
  <c r="AC40" i="23"/>
  <c r="AC39" i="23"/>
  <c r="AC38" i="23"/>
  <c r="AC37" i="23"/>
  <c r="AC36" i="23"/>
  <c r="AC35" i="23"/>
  <c r="AB62" i="23" l="1"/>
  <c r="C40" i="7" l="1"/>
  <c r="B26" i="22" l="1"/>
  <c r="A9" i="5" l="1"/>
  <c r="A15" i="22" l="1"/>
  <c r="A12" i="22"/>
  <c r="A9" i="22"/>
  <c r="A14" i="23" l="1"/>
  <c r="A11" i="23"/>
  <c r="A8" i="23"/>
  <c r="A4" i="23"/>
  <c r="E15" i="14" l="1"/>
  <c r="Q12" i="14"/>
  <c r="A5" i="5" l="1"/>
  <c r="A12" i="5"/>
  <c r="A15"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1" i="19" l="1"/>
  <c r="B91" i="19"/>
  <c r="AA88" i="19"/>
  <c r="Z88" i="19"/>
  <c r="Y88" i="19"/>
  <c r="X88" i="19"/>
  <c r="W88" i="19"/>
  <c r="V88" i="19"/>
  <c r="U88" i="19"/>
  <c r="T88" i="19"/>
  <c r="S88" i="19"/>
  <c r="R88" i="19"/>
  <c r="Q88" i="19"/>
  <c r="P88" i="19"/>
  <c r="O88" i="19"/>
  <c r="N88" i="19"/>
  <c r="M88" i="19"/>
  <c r="L88" i="19"/>
  <c r="K88" i="19"/>
  <c r="J88" i="19"/>
  <c r="I88" i="19"/>
  <c r="H88" i="19"/>
  <c r="G88" i="19"/>
  <c r="F88" i="19"/>
  <c r="E88" i="19"/>
  <c r="D88" i="19"/>
  <c r="C88" i="19"/>
  <c r="B88" i="19"/>
  <c r="B87" i="19"/>
  <c r="Y83" i="19"/>
  <c r="V83" i="19"/>
  <c r="U83" i="19"/>
  <c r="Q83" i="19"/>
  <c r="O83" i="19"/>
  <c r="I83" i="19"/>
  <c r="E83" i="19"/>
  <c r="B82" i="19"/>
  <c r="C80" i="19"/>
  <c r="B80" i="19"/>
  <c r="D79" i="19"/>
  <c r="AA75" i="19"/>
  <c r="AA83" i="19" s="1"/>
  <c r="Z75" i="19"/>
  <c r="Z83" i="19" s="1"/>
  <c r="Y75" i="19"/>
  <c r="X75" i="19"/>
  <c r="X83" i="19" s="1"/>
  <c r="W75" i="19"/>
  <c r="W83" i="19" s="1"/>
  <c r="V75" i="19"/>
  <c r="U75" i="19"/>
  <c r="T75" i="19"/>
  <c r="T83" i="19" s="1"/>
  <c r="S75" i="19"/>
  <c r="S83" i="19" s="1"/>
  <c r="R75" i="19"/>
  <c r="R83" i="19" s="1"/>
  <c r="Q75" i="19"/>
  <c r="P75" i="19"/>
  <c r="P83" i="19" s="1"/>
  <c r="O75" i="19"/>
  <c r="N75" i="19"/>
  <c r="N83" i="19" s="1"/>
  <c r="M75" i="19"/>
  <c r="M83" i="19" s="1"/>
  <c r="L75" i="19"/>
  <c r="L83" i="19" s="1"/>
  <c r="K75" i="19"/>
  <c r="K83" i="19" s="1"/>
  <c r="J75" i="19"/>
  <c r="J83" i="19" s="1"/>
  <c r="I75" i="19"/>
  <c r="H75" i="19"/>
  <c r="H83" i="19" s="1"/>
  <c r="G75" i="19"/>
  <c r="G83" i="19" s="1"/>
  <c r="F75" i="19"/>
  <c r="F83" i="19" s="1"/>
  <c r="E75" i="19"/>
  <c r="D75" i="19"/>
  <c r="D83" i="19" s="1"/>
  <c r="C75" i="19"/>
  <c r="C83" i="19" s="1"/>
  <c r="B75" i="19"/>
  <c r="B83" i="19" s="1"/>
  <c r="C73" i="19"/>
  <c r="C71" i="19"/>
  <c r="AA67" i="19"/>
  <c r="Z67" i="19"/>
  <c r="Y67" i="19"/>
  <c r="X67" i="19"/>
  <c r="W67" i="19"/>
  <c r="V67" i="19"/>
  <c r="U67" i="19"/>
  <c r="T67" i="19"/>
  <c r="S67" i="19"/>
  <c r="R67" i="19"/>
  <c r="Q67" i="19"/>
  <c r="P67" i="19"/>
  <c r="O67" i="19"/>
  <c r="N67" i="19"/>
  <c r="M67" i="19"/>
  <c r="L67" i="19"/>
  <c r="K67" i="19"/>
  <c r="J67" i="19"/>
  <c r="I67" i="19"/>
  <c r="H67" i="19"/>
  <c r="G67" i="19"/>
  <c r="F67" i="19"/>
  <c r="E67" i="19"/>
  <c r="D67" i="19"/>
  <c r="C67" i="19"/>
  <c r="B67" i="19"/>
  <c r="A67" i="19"/>
  <c r="AA66" i="19"/>
  <c r="Z66" i="19"/>
  <c r="Y66" i="19"/>
  <c r="X66" i="19"/>
  <c r="W66" i="19"/>
  <c r="V66" i="19"/>
  <c r="U66" i="19"/>
  <c r="T66" i="19"/>
  <c r="S66" i="19"/>
  <c r="R66" i="19"/>
  <c r="Q66" i="19"/>
  <c r="P66" i="19"/>
  <c r="O66" i="19"/>
  <c r="N66" i="19"/>
  <c r="M66" i="19"/>
  <c r="L66" i="19"/>
  <c r="K66" i="19"/>
  <c r="J66" i="19"/>
  <c r="I66" i="19"/>
  <c r="H66" i="19"/>
  <c r="G66" i="19"/>
  <c r="F66" i="19"/>
  <c r="E66" i="19"/>
  <c r="D66" i="19"/>
  <c r="C66" i="19"/>
  <c r="B66" i="19"/>
  <c r="Y64" i="19"/>
  <c r="V64" i="19"/>
  <c r="U64" i="19"/>
  <c r="Q64" i="19"/>
  <c r="P64" i="19"/>
  <c r="P86" i="19" s="1"/>
  <c r="M64" i="19"/>
  <c r="L64" i="19"/>
  <c r="I64" i="19"/>
  <c r="F64" i="19"/>
  <c r="E64" i="19"/>
  <c r="C63" i="19"/>
  <c r="B63" i="19"/>
  <c r="C57" i="19"/>
  <c r="B57" i="19"/>
  <c r="AA64" i="19"/>
  <c r="Z64" i="19"/>
  <c r="X64" i="19"/>
  <c r="W64" i="19"/>
  <c r="T64" i="19"/>
  <c r="T86" i="19" s="1"/>
  <c r="S64" i="19"/>
  <c r="R64" i="19"/>
  <c r="O64" i="19"/>
  <c r="N64" i="19"/>
  <c r="K64" i="19"/>
  <c r="J64" i="19"/>
  <c r="H64" i="19"/>
  <c r="G64" i="19"/>
  <c r="D64" i="19"/>
  <c r="C64" i="19"/>
  <c r="B64" i="19"/>
  <c r="B69" i="19"/>
  <c r="B65" i="19" s="1"/>
  <c r="D47" i="19"/>
  <c r="D80" i="19" s="1"/>
  <c r="B45" i="19"/>
  <c r="B46" i="19" s="1"/>
  <c r="B32" i="19"/>
  <c r="B29" i="19"/>
  <c r="D86" i="19" l="1"/>
  <c r="J86" i="19"/>
  <c r="Z86" i="19"/>
  <c r="X86" i="19"/>
  <c r="E86" i="19"/>
  <c r="L86" i="19"/>
  <c r="U86" i="19"/>
  <c r="H86" i="19"/>
  <c r="E47" i="19"/>
  <c r="F86" i="19"/>
  <c r="M86" i="19"/>
  <c r="V86" i="19"/>
  <c r="B86" i="19"/>
  <c r="B72" i="19"/>
  <c r="B74" i="19" s="1"/>
  <c r="B85" i="19"/>
  <c r="N86" i="19"/>
  <c r="R86" i="19"/>
  <c r="D57" i="19"/>
  <c r="D63" i="19"/>
  <c r="W86" i="19"/>
  <c r="C86" i="19"/>
  <c r="G86" i="19"/>
  <c r="K86" i="19"/>
  <c r="O86" i="19"/>
  <c r="S86" i="19"/>
  <c r="AA86" i="19"/>
  <c r="Q86" i="19"/>
  <c r="D91" i="19"/>
  <c r="E79" i="19"/>
  <c r="E73" i="19"/>
  <c r="E82" i="19" s="1"/>
  <c r="C82" i="19"/>
  <c r="I86" i="19"/>
  <c r="Y86" i="19"/>
  <c r="D73" i="19"/>
  <c r="D71" i="19" s="1"/>
  <c r="E91" i="19" l="1"/>
  <c r="F79" i="19"/>
  <c r="C69" i="19"/>
  <c r="C70" i="19"/>
  <c r="E80" i="19"/>
  <c r="E63" i="19"/>
  <c r="F47" i="19"/>
  <c r="E57" i="19"/>
  <c r="D82" i="19"/>
  <c r="F73" i="19"/>
  <c r="E71" i="19"/>
  <c r="B81" i="19"/>
  <c r="B76" i="19"/>
  <c r="F82" i="19" l="1"/>
  <c r="G71" i="19"/>
  <c r="D69" i="19"/>
  <c r="D70" i="19"/>
  <c r="G73" i="19"/>
  <c r="H73" i="19" s="1"/>
  <c r="H82" i="19" s="1"/>
  <c r="C65" i="19"/>
  <c r="C72" i="19" s="1"/>
  <c r="C74" i="19" s="1"/>
  <c r="C85" i="19"/>
  <c r="B77" i="19"/>
  <c r="G79" i="19"/>
  <c r="F91" i="19"/>
  <c r="F71" i="19"/>
  <c r="G47" i="19"/>
  <c r="F57" i="19"/>
  <c r="F80" i="19"/>
  <c r="F63" i="19"/>
  <c r="D65" i="19" l="1"/>
  <c r="D72" i="19" s="1"/>
  <c r="D74" i="19" s="1"/>
  <c r="D76" i="19" s="1"/>
  <c r="B84" i="19"/>
  <c r="B89" i="19" s="1"/>
  <c r="E70" i="19"/>
  <c r="E69" i="19"/>
  <c r="H71" i="19"/>
  <c r="G57" i="19"/>
  <c r="G80" i="19"/>
  <c r="G63" i="19"/>
  <c r="H47" i="19"/>
  <c r="B78" i="19"/>
  <c r="C81" i="19"/>
  <c r="C76" i="19"/>
  <c r="G82" i="19"/>
  <c r="I73" i="19"/>
  <c r="G91" i="19"/>
  <c r="H79" i="19"/>
  <c r="D85" i="19"/>
  <c r="J73" i="19"/>
  <c r="J82" i="19" s="1"/>
  <c r="D81" i="19" l="1"/>
  <c r="E65" i="19"/>
  <c r="E72" i="19" s="1"/>
  <c r="E74" i="19" s="1"/>
  <c r="E85" i="19"/>
  <c r="K73" i="19"/>
  <c r="J71" i="19"/>
  <c r="H91" i="19"/>
  <c r="I79" i="19"/>
  <c r="I82" i="19"/>
  <c r="I71" i="19"/>
  <c r="C77" i="19"/>
  <c r="D77" i="19"/>
  <c r="D78" i="19"/>
  <c r="H80" i="19"/>
  <c r="H63" i="19"/>
  <c r="H57" i="19"/>
  <c r="I47" i="19"/>
  <c r="F69" i="19"/>
  <c r="F70" i="19"/>
  <c r="B92" i="19"/>
  <c r="B94" i="19"/>
  <c r="B90" i="19"/>
  <c r="B95" i="19" s="1"/>
  <c r="F65" i="19" l="1"/>
  <c r="F72" i="19" s="1"/>
  <c r="F74" i="19" s="1"/>
  <c r="I91" i="19"/>
  <c r="J79" i="19"/>
  <c r="F85" i="19"/>
  <c r="B93" i="19"/>
  <c r="B96" i="19" s="1"/>
  <c r="E81" i="19"/>
  <c r="E76" i="19"/>
  <c r="I80" i="19"/>
  <c r="I63" i="19"/>
  <c r="J47" i="19"/>
  <c r="I57" i="19"/>
  <c r="C84" i="19"/>
  <c r="C89" i="19" s="1"/>
  <c r="D84" i="19"/>
  <c r="D89" i="19" s="1"/>
  <c r="D92" i="19" s="1"/>
  <c r="K82" i="19"/>
  <c r="G70" i="19"/>
  <c r="G69" i="19"/>
  <c r="G65" i="19" s="1"/>
  <c r="G72" i="19" s="1"/>
  <c r="G74" i="19" s="1"/>
  <c r="C78" i="19"/>
  <c r="L73" i="19"/>
  <c r="K71" i="19"/>
  <c r="L82" i="19" l="1"/>
  <c r="M73" i="19"/>
  <c r="M82" i="19" s="1"/>
  <c r="L71" i="19"/>
  <c r="G81" i="19"/>
  <c r="G76" i="19"/>
  <c r="C92" i="19"/>
  <c r="C90" i="19"/>
  <c r="C95" i="19" s="1"/>
  <c r="C94" i="19"/>
  <c r="D94" i="19"/>
  <c r="D90" i="19"/>
  <c r="G85" i="19"/>
  <c r="H69" i="19"/>
  <c r="H70" i="19"/>
  <c r="H85" i="19" s="1"/>
  <c r="K47" i="19"/>
  <c r="J80" i="19"/>
  <c r="J57" i="19"/>
  <c r="J63" i="19"/>
  <c r="E77" i="19"/>
  <c r="E78" i="19" s="1"/>
  <c r="K79" i="19"/>
  <c r="J91" i="19"/>
  <c r="F81" i="19"/>
  <c r="F76" i="19"/>
  <c r="C93" i="19" l="1"/>
  <c r="C96" i="19" s="1"/>
  <c r="D93" i="19"/>
  <c r="E84" i="19"/>
  <c r="E89" i="19" s="1"/>
  <c r="K57" i="19"/>
  <c r="K80" i="19"/>
  <c r="K63" i="19"/>
  <c r="L47" i="19"/>
  <c r="I70" i="19"/>
  <c r="I69" i="19"/>
  <c r="I65" i="19" s="1"/>
  <c r="I72" i="19" s="1"/>
  <c r="I74" i="19" s="1"/>
  <c r="D95" i="19"/>
  <c r="K91" i="19"/>
  <c r="L79" i="19"/>
  <c r="N73" i="19"/>
  <c r="H65" i="19"/>
  <c r="H72" i="19" s="1"/>
  <c r="H74" i="19" s="1"/>
  <c r="G77" i="19"/>
  <c r="G78" i="19" s="1"/>
  <c r="M71" i="19"/>
  <c r="F77" i="19"/>
  <c r="D96" i="19" l="1"/>
  <c r="I81" i="19"/>
  <c r="I76" i="19"/>
  <c r="H81" i="19"/>
  <c r="H76" i="19"/>
  <c r="I85" i="19"/>
  <c r="F78" i="19"/>
  <c r="N82" i="19"/>
  <c r="N71" i="19"/>
  <c r="O73" i="19"/>
  <c r="L80" i="19"/>
  <c r="L63" i="19"/>
  <c r="L57" i="19"/>
  <c r="M47" i="19"/>
  <c r="E92" i="19"/>
  <c r="E90" i="19"/>
  <c r="E95" i="19" s="1"/>
  <c r="E94" i="19"/>
  <c r="L91" i="19"/>
  <c r="M79" i="19"/>
  <c r="J69" i="19"/>
  <c r="J70" i="19"/>
  <c r="F84" i="19"/>
  <c r="F89" i="19" s="1"/>
  <c r="F92" i="19" s="1"/>
  <c r="G84" i="19" l="1"/>
  <c r="G89" i="19" s="1"/>
  <c r="G92" i="19" s="1"/>
  <c r="F90" i="19"/>
  <c r="F95" i="19" s="1"/>
  <c r="G90" i="19"/>
  <c r="J65" i="19"/>
  <c r="J72" i="19" s="1"/>
  <c r="J74" i="19" s="1"/>
  <c r="J81" i="19" s="1"/>
  <c r="F94" i="19"/>
  <c r="K70" i="19"/>
  <c r="K69" i="19"/>
  <c r="E93" i="19"/>
  <c r="E96" i="19" s="1"/>
  <c r="G93" i="19"/>
  <c r="F93" i="19"/>
  <c r="M80" i="19"/>
  <c r="M63" i="19"/>
  <c r="M57" i="19"/>
  <c r="N47" i="19"/>
  <c r="H77" i="19"/>
  <c r="H78" i="19" s="1"/>
  <c r="I77" i="19"/>
  <c r="I78" i="19"/>
  <c r="J76" i="19"/>
  <c r="O82" i="19"/>
  <c r="P73" i="19"/>
  <c r="O71" i="19"/>
  <c r="M91" i="19"/>
  <c r="N79" i="19"/>
  <c r="G94" i="19"/>
  <c r="J85" i="19"/>
  <c r="G96" i="19" l="1"/>
  <c r="K65" i="19"/>
  <c r="K72" i="19" s="1"/>
  <c r="K74" i="19" s="1"/>
  <c r="G95" i="19"/>
  <c r="J77" i="19"/>
  <c r="J78" i="19" s="1"/>
  <c r="L70" i="19"/>
  <c r="L69" i="19"/>
  <c r="P82" i="19"/>
  <c r="P71" i="19"/>
  <c r="Q73" i="19"/>
  <c r="N80" i="19"/>
  <c r="N63" i="19"/>
  <c r="O47" i="19"/>
  <c r="N57" i="19"/>
  <c r="K81" i="19"/>
  <c r="K76" i="19"/>
  <c r="O79" i="19"/>
  <c r="N91" i="19"/>
  <c r="H84" i="19"/>
  <c r="H89" i="19" s="1"/>
  <c r="F96" i="19"/>
  <c r="K85" i="19"/>
  <c r="I84" i="19" l="1"/>
  <c r="I89" i="19" s="1"/>
  <c r="I92" i="19" s="1"/>
  <c r="L85" i="19"/>
  <c r="K77" i="19"/>
  <c r="H92" i="19"/>
  <c r="H94" i="19"/>
  <c r="H90" i="19"/>
  <c r="H95" i="19" s="1"/>
  <c r="I90" i="19"/>
  <c r="P79" i="19"/>
  <c r="O91" i="19"/>
  <c r="Q82" i="19"/>
  <c r="Q71" i="19"/>
  <c r="R73" i="19"/>
  <c r="L65" i="19"/>
  <c r="L72" i="19" s="1"/>
  <c r="L74" i="19" s="1"/>
  <c r="O57" i="19"/>
  <c r="O63" i="19"/>
  <c r="P47" i="19"/>
  <c r="O80" i="19"/>
  <c r="M70" i="19"/>
  <c r="M69" i="19"/>
  <c r="M85" i="19" l="1"/>
  <c r="I94" i="19"/>
  <c r="J84" i="19"/>
  <c r="J89" i="19" s="1"/>
  <c r="J92" i="19" s="1"/>
  <c r="N69" i="19"/>
  <c r="N70" i="19"/>
  <c r="N85" i="19" s="1"/>
  <c r="L81" i="19"/>
  <c r="L76" i="19"/>
  <c r="K78" i="19"/>
  <c r="M65" i="19"/>
  <c r="M72" i="19" s="1"/>
  <c r="M74" i="19" s="1"/>
  <c r="P80" i="19"/>
  <c r="P63" i="19"/>
  <c r="P57" i="19"/>
  <c r="Q47" i="19"/>
  <c r="R82" i="19"/>
  <c r="R71" i="19"/>
  <c r="S73" i="19"/>
  <c r="Q79" i="19"/>
  <c r="P91" i="19"/>
  <c r="I95" i="19"/>
  <c r="J93" i="19"/>
  <c r="H93" i="19"/>
  <c r="H96" i="19" s="1"/>
  <c r="I93" i="19"/>
  <c r="K84" i="19" l="1"/>
  <c r="K89" i="19" s="1"/>
  <c r="I96" i="19"/>
  <c r="K90" i="19"/>
  <c r="J90" i="19"/>
  <c r="J95" i="19" s="1"/>
  <c r="J94" i="19"/>
  <c r="O69" i="19"/>
  <c r="O65" i="19" s="1"/>
  <c r="O72" i="19" s="1"/>
  <c r="O74" i="19" s="1"/>
  <c r="O70" i="19"/>
  <c r="J96" i="19"/>
  <c r="L77" i="19"/>
  <c r="L84" i="19" s="1"/>
  <c r="L89" i="19" s="1"/>
  <c r="N65" i="19"/>
  <c r="N72" i="19" s="1"/>
  <c r="N74" i="19" s="1"/>
  <c r="Q91" i="19"/>
  <c r="R79" i="19"/>
  <c r="Q80" i="19"/>
  <c r="Q63" i="19"/>
  <c r="Q57" i="19"/>
  <c r="R47" i="19"/>
  <c r="M81" i="19"/>
  <c r="M76" i="19"/>
  <c r="S82" i="19"/>
  <c r="T73" i="19"/>
  <c r="S71" i="19"/>
  <c r="K95" i="19" l="1"/>
  <c r="K92" i="19"/>
  <c r="K93" i="19" s="1"/>
  <c r="K96" i="19" s="1"/>
  <c r="K94" i="19"/>
  <c r="L92" i="19"/>
  <c r="L90" i="19"/>
  <c r="L95" i="19" s="1"/>
  <c r="L94" i="19"/>
  <c r="R57" i="19"/>
  <c r="S47" i="19"/>
  <c r="R80" i="19"/>
  <c r="R63" i="19"/>
  <c r="R91" i="19"/>
  <c r="S79" i="19"/>
  <c r="M77" i="19"/>
  <c r="M84" i="19" s="1"/>
  <c r="M78" i="19"/>
  <c r="N81" i="19"/>
  <c r="N76" i="19"/>
  <c r="O85" i="19"/>
  <c r="T82" i="19"/>
  <c r="U73" i="19"/>
  <c r="T71" i="19"/>
  <c r="M89" i="19"/>
  <c r="L78" i="19"/>
  <c r="P70" i="19"/>
  <c r="P85" i="19" s="1"/>
  <c r="P69" i="19"/>
  <c r="O81" i="19"/>
  <c r="O76" i="19"/>
  <c r="Q70" i="19" l="1"/>
  <c r="Q69" i="19"/>
  <c r="Q65" i="19" s="1"/>
  <c r="Q72" i="19" s="1"/>
  <c r="Q74" i="19" s="1"/>
  <c r="M92" i="19"/>
  <c r="M94" i="19"/>
  <c r="M90" i="19"/>
  <c r="M95" i="19" s="1"/>
  <c r="O78" i="19"/>
  <c r="O77" i="19"/>
  <c r="U82" i="19"/>
  <c r="U71" i="19"/>
  <c r="V73" i="19"/>
  <c r="P65" i="19"/>
  <c r="P72" i="19" s="1"/>
  <c r="P74" i="19" s="1"/>
  <c r="N77" i="19"/>
  <c r="N84" i="19" s="1"/>
  <c r="N89" i="19" s="1"/>
  <c r="S91" i="19"/>
  <c r="T79" i="19"/>
  <c r="S57" i="19"/>
  <c r="S80" i="19"/>
  <c r="S63" i="19"/>
  <c r="T47" i="19"/>
  <c r="L93" i="19"/>
  <c r="L96" i="19" s="1"/>
  <c r="M93" i="19"/>
  <c r="N78" i="19" l="1"/>
  <c r="N92" i="19"/>
  <c r="N93" i="19" s="1"/>
  <c r="N96" i="19" s="1"/>
  <c r="N90" i="19"/>
  <c r="N95" i="19" s="1"/>
  <c r="N94" i="19"/>
  <c r="V82" i="19"/>
  <c r="V71" i="19"/>
  <c r="W73" i="19"/>
  <c r="Q81" i="19"/>
  <c r="Q76" i="19"/>
  <c r="T80" i="19"/>
  <c r="U47" i="19"/>
  <c r="T63" i="19"/>
  <c r="T57" i="19"/>
  <c r="T91" i="19"/>
  <c r="U79" i="19"/>
  <c r="P76" i="19"/>
  <c r="P81" i="19"/>
  <c r="R69" i="19"/>
  <c r="R70" i="19"/>
  <c r="F30" i="19"/>
  <c r="F31" i="19" s="1"/>
  <c r="M96" i="19"/>
  <c r="O84" i="19"/>
  <c r="O89" i="19" s="1"/>
  <c r="Q85" i="19"/>
  <c r="O92" i="19" l="1"/>
  <c r="O93" i="19" s="1"/>
  <c r="O96" i="19" s="1"/>
  <c r="O90" i="19"/>
  <c r="O95" i="19" s="1"/>
  <c r="O94" i="19"/>
  <c r="S69" i="19"/>
  <c r="S70" i="19"/>
  <c r="U91" i="19"/>
  <c r="V79" i="19"/>
  <c r="U80" i="19"/>
  <c r="U63" i="19"/>
  <c r="V47" i="19"/>
  <c r="U57" i="19"/>
  <c r="W82" i="19"/>
  <c r="X73" i="19"/>
  <c r="W71" i="19"/>
  <c r="Q77" i="19"/>
  <c r="Q78" i="19" s="1"/>
  <c r="R85" i="19"/>
  <c r="P77" i="19"/>
  <c r="P84" i="19" s="1"/>
  <c r="P89" i="19" s="1"/>
  <c r="R65" i="19"/>
  <c r="R72" i="19" s="1"/>
  <c r="R74" i="19" s="1"/>
  <c r="P78" i="19" l="1"/>
  <c r="R81" i="19"/>
  <c r="R76" i="19"/>
  <c r="W47" i="19"/>
  <c r="V57" i="19"/>
  <c r="V80" i="19"/>
  <c r="V63" i="19"/>
  <c r="X82" i="19"/>
  <c r="X71" i="19"/>
  <c r="Y73" i="19"/>
  <c r="P92" i="19"/>
  <c r="P93" i="19" s="1"/>
  <c r="P96" i="19" s="1"/>
  <c r="P90" i="19"/>
  <c r="P95" i="19" s="1"/>
  <c r="P94" i="19"/>
  <c r="W79" i="19"/>
  <c r="V91" i="19"/>
  <c r="S65" i="19"/>
  <c r="S72" i="19" s="1"/>
  <c r="S74" i="19" s="1"/>
  <c r="S85" i="19"/>
  <c r="Q84" i="19"/>
  <c r="Q89" i="19" s="1"/>
  <c r="T69" i="19"/>
  <c r="T70" i="19"/>
  <c r="T85" i="19" l="1"/>
  <c r="U70" i="19"/>
  <c r="U69" i="19"/>
  <c r="U65" i="19" s="1"/>
  <c r="U72" i="19" s="1"/>
  <c r="U74" i="19" s="1"/>
  <c r="S81" i="19"/>
  <c r="S76" i="19"/>
  <c r="W57" i="19"/>
  <c r="W80" i="19"/>
  <c r="W63" i="19"/>
  <c r="X47" i="19"/>
  <c r="T65" i="19"/>
  <c r="T72" i="19" s="1"/>
  <c r="T74" i="19" s="1"/>
  <c r="R77" i="19"/>
  <c r="R84" i="19" s="1"/>
  <c r="R89" i="19" s="1"/>
  <c r="Q92" i="19"/>
  <c r="Q93" i="19" s="1"/>
  <c r="Q96" i="19" s="1"/>
  <c r="Q94" i="19"/>
  <c r="Q90" i="19"/>
  <c r="Q95" i="19" s="1"/>
  <c r="W91" i="19"/>
  <c r="X79" i="19"/>
  <c r="Y82" i="19"/>
  <c r="Z73" i="19"/>
  <c r="Y71" i="19"/>
  <c r="R78" i="19" l="1"/>
  <c r="R92" i="19"/>
  <c r="R93" i="19" s="1"/>
  <c r="R96" i="19" s="1"/>
  <c r="R94" i="19"/>
  <c r="R90" i="19"/>
  <c r="R95" i="19" s="1"/>
  <c r="Z82" i="19"/>
  <c r="AA73" i="19"/>
  <c r="Z71" i="19"/>
  <c r="V69" i="19"/>
  <c r="V65" i="19" s="1"/>
  <c r="V72" i="19" s="1"/>
  <c r="V74" i="19" s="1"/>
  <c r="V70" i="19"/>
  <c r="T81" i="19"/>
  <c r="T76" i="19"/>
  <c r="U81" i="19"/>
  <c r="U76" i="19"/>
  <c r="X91" i="19"/>
  <c r="Y79" i="19"/>
  <c r="X80" i="19"/>
  <c r="X63" i="19"/>
  <c r="X57" i="19"/>
  <c r="Y47" i="19"/>
  <c r="S77" i="19"/>
  <c r="S84" i="19" s="1"/>
  <c r="S89" i="19" s="1"/>
  <c r="U85" i="19"/>
  <c r="S92" i="19" l="1"/>
  <c r="S93" i="19" s="1"/>
  <c r="S96" i="19" s="1"/>
  <c r="S94" i="19"/>
  <c r="S90" i="19"/>
  <c r="S95" i="19" s="1"/>
  <c r="Y80" i="19"/>
  <c r="Y63" i="19"/>
  <c r="Z47" i="19"/>
  <c r="Y57" i="19"/>
  <c r="Y91" i="19"/>
  <c r="Z79" i="19"/>
  <c r="T77" i="19"/>
  <c r="T84" i="19" s="1"/>
  <c r="T89" i="19" s="1"/>
  <c r="W70" i="19"/>
  <c r="W69" i="19"/>
  <c r="V81" i="19"/>
  <c r="V76" i="19"/>
  <c r="U77" i="19"/>
  <c r="U78" i="19"/>
  <c r="S78" i="19"/>
  <c r="V85" i="19"/>
  <c r="AA82" i="19"/>
  <c r="AA71" i="19"/>
  <c r="U84" i="19" l="1"/>
  <c r="U89" i="19" s="1"/>
  <c r="U92" i="19" s="1"/>
  <c r="W85" i="19"/>
  <c r="T78" i="19"/>
  <c r="U94" i="19"/>
  <c r="U90" i="19"/>
  <c r="T92" i="19"/>
  <c r="T93" i="19" s="1"/>
  <c r="T96" i="19" s="1"/>
  <c r="T90" i="19"/>
  <c r="T95" i="19" s="1"/>
  <c r="T94" i="19"/>
  <c r="X69" i="19"/>
  <c r="X65" i="19" s="1"/>
  <c r="X72" i="19" s="1"/>
  <c r="X74" i="19" s="1"/>
  <c r="X70" i="19"/>
  <c r="AA47" i="19"/>
  <c r="Z57" i="19"/>
  <c r="Z80" i="19"/>
  <c r="Z63" i="19"/>
  <c r="V77" i="19"/>
  <c r="W65" i="19"/>
  <c r="W72" i="19" s="1"/>
  <c r="W74" i="19" s="1"/>
  <c r="AA79" i="19"/>
  <c r="AA91" i="19" s="1"/>
  <c r="Z91" i="19"/>
  <c r="U95" i="19" l="1"/>
  <c r="V84" i="19"/>
  <c r="V89" i="19" s="1"/>
  <c r="V92" i="19" s="1"/>
  <c r="V93" i="19" s="1"/>
  <c r="V90" i="19"/>
  <c r="V95" i="19" s="1"/>
  <c r="X81" i="19"/>
  <c r="X76" i="19"/>
  <c r="V78" i="19"/>
  <c r="AA57" i="19"/>
  <c r="AA80" i="19"/>
  <c r="AA63" i="19"/>
  <c r="X85" i="19"/>
  <c r="W81" i="19"/>
  <c r="W76" i="19"/>
  <c r="Y70" i="19"/>
  <c r="Y69" i="19"/>
  <c r="Y65" i="19" s="1"/>
  <c r="Y72" i="19" s="1"/>
  <c r="Y74" i="19" s="1"/>
  <c r="U93" i="19"/>
  <c r="U96" i="19" s="1"/>
  <c r="V94" i="19" l="1"/>
  <c r="W77" i="19"/>
  <c r="W84" i="19" s="1"/>
  <c r="Z69" i="19"/>
  <c r="Z70" i="19"/>
  <c r="W89" i="19"/>
  <c r="Y76" i="19"/>
  <c r="Y81" i="19"/>
  <c r="Y85" i="19"/>
  <c r="X77" i="19"/>
  <c r="X84" i="19" s="1"/>
  <c r="X89" i="19" s="1"/>
  <c r="V96" i="19"/>
  <c r="Z65" i="19" l="1"/>
  <c r="Z72" i="19" s="1"/>
  <c r="Z74" i="19" s="1"/>
  <c r="X92" i="19"/>
  <c r="X94" i="19"/>
  <c r="X90" i="19"/>
  <c r="X78" i="19"/>
  <c r="Y77" i="19"/>
  <c r="Y84" i="19" s="1"/>
  <c r="Y78" i="19"/>
  <c r="Z81" i="19"/>
  <c r="Z76" i="19"/>
  <c r="W92" i="19"/>
  <c r="W93" i="19" s="1"/>
  <c r="W96" i="19" s="1"/>
  <c r="W94" i="19"/>
  <c r="W90" i="19"/>
  <c r="W95" i="19" s="1"/>
  <c r="Z85" i="19"/>
  <c r="Y89" i="19"/>
  <c r="AA70" i="19"/>
  <c r="AA69" i="19"/>
  <c r="AA65" i="19" s="1"/>
  <c r="AA72" i="19" s="1"/>
  <c r="AA74" i="19" s="1"/>
  <c r="W78" i="19"/>
  <c r="Z77" i="19" l="1"/>
  <c r="Z84" i="19" s="1"/>
  <c r="Z89" i="19" s="1"/>
  <c r="AA76" i="19"/>
  <c r="AA81" i="19"/>
  <c r="X95" i="19"/>
  <c r="AA85" i="19"/>
  <c r="Y92" i="19"/>
  <c r="Y93" i="19" s="1"/>
  <c r="Y96" i="19" s="1"/>
  <c r="Y90" i="19"/>
  <c r="Y95" i="19" s="1"/>
  <c r="Y94" i="19"/>
  <c r="X93" i="19"/>
  <c r="X96" i="19" s="1"/>
  <c r="Z78" i="19" l="1"/>
  <c r="AA77" i="19"/>
  <c r="AA84" i="19" s="1"/>
  <c r="AA89" i="19" s="1"/>
  <c r="Z92" i="19"/>
  <c r="Z93" i="19" s="1"/>
  <c r="Z96" i="19" s="1"/>
  <c r="Z90" i="19"/>
  <c r="Z95" i="19" s="1"/>
  <c r="Z94" i="19"/>
  <c r="AA92" i="19" l="1"/>
  <c r="AA93" i="19" s="1"/>
  <c r="AA96" i="19" s="1"/>
  <c r="F29" i="19" s="1"/>
  <c r="AA94" i="19"/>
  <c r="AA90" i="19"/>
  <c r="AA95" i="19" s="1"/>
  <c r="F28" i="19" s="1"/>
  <c r="AA78" i="19"/>
  <c r="A5" i="19" l="1"/>
  <c r="A15" i="19" l="1"/>
  <c r="A14" i="17" l="1"/>
  <c r="A11" i="17"/>
  <c r="A8" i="17"/>
  <c r="A4" i="17"/>
  <c r="A15" i="6" l="1"/>
  <c r="A12" i="6"/>
  <c r="A9" i="6"/>
  <c r="A5" i="6"/>
  <c r="A8" i="12"/>
  <c r="A16" i="13"/>
  <c r="A13" i="13"/>
  <c r="A10" i="13"/>
  <c r="A6" i="13"/>
  <c r="A5" i="14"/>
  <c r="A11" i="12"/>
  <c r="A14" i="12"/>
  <c r="A4" i="12"/>
  <c r="A15" i="16" l="1"/>
  <c r="A12" i="16"/>
  <c r="A9" i="16"/>
  <c r="A5" i="16"/>
  <c r="A15" i="10"/>
  <c r="A12" i="10"/>
  <c r="A9" i="10"/>
  <c r="A9" i="19" s="1"/>
  <c r="A5" i="10"/>
  <c r="A12" i="19" l="1"/>
  <c r="A5" i="22"/>
  <c r="B21" i="22" l="1"/>
</calcChain>
</file>

<file path=xl/sharedStrings.xml><?xml version="1.0" encoding="utf-8"?>
<sst xmlns="http://schemas.openxmlformats.org/spreadsheetml/2006/main" count="1484" uniqueCount="665">
  <si>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</si>
  <si>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</si>
  <si>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</si>
  <si>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</si>
  <si>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</si>
  <si>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</si>
  <si>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</si>
  <si>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</si>
  <si>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</si>
  <si>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</si>
  <si>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</si>
  <si>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</si>
  <si>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</si>
  <si>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</si>
  <si>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</si>
  <si>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</si>
  <si>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</si>
  <si>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</si>
  <si>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</si>
  <si>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</si>
  <si>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</si>
  <si>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</si>
  <si>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</si>
  <si>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</si>
  <si>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</si>
  <si>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</si>
  <si>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</si>
  <si>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</si>
  <si>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</si>
  <si>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</si>
  <si>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</si>
  <si>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</si>
  <si>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</si>
  <si>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</si>
  <si>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</si>
  <si>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</si>
  <si>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</si>
  <si>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</si>
  <si>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</si>
  <si>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</si>
  <si>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</si>
  <si>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</si>
  <si>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</si>
  <si>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</si>
  <si>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</si>
  <si>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</si>
  <si>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</si>
  <si>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</si>
  <si>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</si>
  <si>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</si>
  <si>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</si>
  <si>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</si>
  <si>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</si>
  <si>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</si>
  <si>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</si>
  <si>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</si>
  <si>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</si>
  <si>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</si>
  <si>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</si>
  <si>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</si>
  <si>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</si>
  <si>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</si>
  <si>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</si>
  <si>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</si>
  <si>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</si>
  <si>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</si>
  <si>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</si>
  <si>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</si>
  <si>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</si>
  <si>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</si>
  <si>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</si>
  <si>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</si>
  <si>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</si>
  <si>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</si>
  <si>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</si>
  <si>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</si>
  <si>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</si>
  <si>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</si>
  <si>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</si>
  <si>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</si>
  <si>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</si>
  <si>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</si>
  <si>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</si>
  <si>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</si>
  <si>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</si>
  <si>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</si>
  <si>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</si>
  <si>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</si>
  <si>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</si>
  <si>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</si>
  <si>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</si>
  <si>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</si>
  <si>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</si>
  <si>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</si>
  <si>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</si>
  <si>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</si>
  <si>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</si>
  <si>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</si>
  <si>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</si>
  <si>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</si>
  <si>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</si>
  <si>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</si>
  <si>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</si>
  <si>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</si>
  <si>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</si>
  <si>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</si>
  <si>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</si>
  <si>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</si>
  <si>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</si>
  <si>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</si>
  <si>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</si>
  <si>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</si>
  <si>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</si>
  <si>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</si>
  <si>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</si>
  <si>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</si>
  <si>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</si>
  <si>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</si>
  <si>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</si>
  <si>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</si>
  <si>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</si>
  <si>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</si>
  <si>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</si>
  <si>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</si>
  <si>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</si>
  <si>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</si>
  <si>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</si>
  <si>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</si>
  <si>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</si>
  <si>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</si>
  <si>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</si>
  <si>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</si>
  <si>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</si>
  <si>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</si>
  <si>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</si>
  <si>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</si>
  <si>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</si>
  <si>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</si>
  <si>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</si>
  <si>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</si>
  <si>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</si>
  <si>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</si>
  <si>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</si>
  <si>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</si>
  <si>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</si>
  <si>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</si>
  <si>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</si>
  <si>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</si>
  <si>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</si>
  <si>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</si>
  <si>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</si>
  <si>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</si>
  <si>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</si>
  <si>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</si>
  <si>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</si>
  <si>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</si>
  <si>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</si>
  <si>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</si>
  <si>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</si>
  <si>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</si>
  <si>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</si>
  <si>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</si>
  <si>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</si>
  <si>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</si>
  <si>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</si>
  <si>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</si>
  <si>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</si>
  <si>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</si>
  <si>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</si>
  <si>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</si>
  <si>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</si>
  <si>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</si>
  <si>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</si>
  <si>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</si>
  <si>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</si>
  <si>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</si>
  <si>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</si>
  <si>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</si>
  <si>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</si>
  <si>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</si>
  <si>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</si>
  <si>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</si>
  <si>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</si>
  <si>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</si>
  <si>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</si>
  <si>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</si>
  <si>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</si>
  <si>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</si>
  <si>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</si>
  <si>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</si>
  <si>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</si>
  <si>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</si>
  <si>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</si>
  <si>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</si>
  <si>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</si>
  <si>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</si>
  <si>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</si>
  <si>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</si>
  <si>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</si>
  <si>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</si>
  <si>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</si>
  <si>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</si>
  <si>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</si>
  <si>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</si>
  <si>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</si>
  <si>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</si>
  <si>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</si>
  <si>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</si>
  <si>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</si>
  <si>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</si>
  <si>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</si>
  <si>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</si>
  <si>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</si>
  <si>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</si>
  <si>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</si>
  <si>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</si>
  <si>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</si>
  <si>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</si>
  <si>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</si>
  <si>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</si>
  <si>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</si>
  <si>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</si>
  <si>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</si>
  <si>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</si>
  <si>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</si>
  <si>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</si>
  <si>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</si>
  <si>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</si>
  <si>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</si>
  <si>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</si>
  <si>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</si>
  <si>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</si>
  <si>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</si>
  <si>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</si>
  <si>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</si>
  <si>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</si>
  <si>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</si>
  <si>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</si>
  <si>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</si>
  <si>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</si>
  <si>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</si>
  <si>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</si>
  <si>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</si>
  <si>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</si>
  <si>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</si>
  <si>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</si>
  <si>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</si>
  <si>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</si>
  <si>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</si>
  <si>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</si>
  <si>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</si>
  <si>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</si>
  <si>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</si>
  <si>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</si>
  <si>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</si>
  <si>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</si>
  <si>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</si>
  <si>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</si>
  <si>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</si>
  <si>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</si>
  <si>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</si>
  <si>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</si>
  <si>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</si>
  <si>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</si>
  <si>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</si>
  <si>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</si>
  <si>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</si>
  <si>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</si>
  <si>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</si>
  <si>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</si>
  <si>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</si>
  <si>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</si>
  <si>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</si>
  <si>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</si>
  <si>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</si>
  <si>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</si>
  <si>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</si>
  <si>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</si>
  <si>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</si>
  <si>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</si>
  <si>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</si>
  <si>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</si>
  <si>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</si>
  <si>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</si>
  <si>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</si>
  <si>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</si>
  <si>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</si>
  <si>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</si>
  <si>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</si>
  <si>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</si>
  <si>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</si>
  <si>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</si>
  <si>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</si>
  <si>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</si>
  <si>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</si>
  <si>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</si>
  <si>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</si>
  <si>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</si>
  <si>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</si>
  <si>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</si>
  <si>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</si>
  <si>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</si>
  <si>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</si>
  <si>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</si>
  <si>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</si>
  <si>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</si>
  <si>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</si>
  <si>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</si>
  <si>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</si>
  <si>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</si>
  <si>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</si>
  <si>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</si>
  <si>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</si>
  <si>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</si>
  <si>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</si>
  <si>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</si>
  <si>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</si>
  <si>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</si>
  <si>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</si>
  <si>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</si>
  <si>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</si>
  <si>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</si>
  <si>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</si>
  <si>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</si>
  <si>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</si>
  <si>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</si>
  <si>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</si>
  <si>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</si>
  <si>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</si>
  <si>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</si>
  <si>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</si>
  <si>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</si>
  <si>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</si>
  <si>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</si>
  <si>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</si>
  <si>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</si>
  <si>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</si>
  <si>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</si>
  <si>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</si>
  <si>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</si>
  <si>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</si>
  <si>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</si>
  <si>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</si>
  <si>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</si>
  <si>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</si>
  <si>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</si>
  <si>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</si>
  <si>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</si>
  <si>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</si>
  <si>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</si>
  <si>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</si>
  <si>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</si>
  <si>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</si>
  <si>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</si>
  <si>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</si>
  <si>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</si>
  <si>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</si>
  <si>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</si>
  <si>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</si>
  <si>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</si>
  <si>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</si>
  <si>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</si>
  <si>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</si>
  <si>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</si>
  <si>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</si>
  <si>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</si>
  <si>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</si>
  <si>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</si>
  <si>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</si>
  <si>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</si>
  <si>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</si>
  <si>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</si>
  <si>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</si>
  <si>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</si>
  <si>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</si>
  <si>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</si>
  <si>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</si>
  <si>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</si>
  <si>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</si>
  <si>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</si>
  <si>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</si>
  <si>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</si>
  <si>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</si>
  <si>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</si>
  <si>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</si>
  <si>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</si>
  <si>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</si>
  <si>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</si>
  <si>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</si>
  <si>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</si>
  <si>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</si>
  <si>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</si>
  <si>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</si>
  <si>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</si>
  <si>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</si>
  <si>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</si>
  <si>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</si>
  <si>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</si>
  <si>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</si>
  <si>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</si>
  <si>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</si>
  <si>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</si>
  <si>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</si>
  <si>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</si>
  <si>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</si>
  <si>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</si>
  <si>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</si>
  <si>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</si>
  <si>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</si>
  <si>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</si>
  <si>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</si>
  <si>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</si>
  <si>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</si>
  <si>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</si>
  <si>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</si>
  <si>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</si>
  <si>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</si>
  <si>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</si>
  <si>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</si>
  <si>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</si>
  <si>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</si>
  <si>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</si>
  <si>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</si>
  <si>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</si>
  <si>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</si>
  <si>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</si>
  <si>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</si>
  <si>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</si>
  <si>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</si>
  <si>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</si>
  <si>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</si>
  <si>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</si>
  <si>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</si>
  <si>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</si>
  <si>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</si>
  <si>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</si>
  <si>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</si>
  <si>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</si>
  <si>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</si>
  <si>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</si>
  <si>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</si>
  <si>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</si>
  <si>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</si>
  <si>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</si>
  <si>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</si>
  <si>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</si>
  <si>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</si>
  <si>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</si>
  <si>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</si>
  <si>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</si>
  <si>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</si>
  <si>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</si>
  <si>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</si>
  <si>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</si>
  <si>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</si>
  <si>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</si>
  <si>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</si>
  <si>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</si>
  <si>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</si>
  <si>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</si>
  <si>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</si>
  <si>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</si>
  <si>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</si>
  <si>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</si>
  <si>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</si>
  <si>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</si>
  <si>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</si>
  <si>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</si>
  <si>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</si>
  <si>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</si>
  <si>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</si>
  <si>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</si>
  <si>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</si>
  <si>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</si>
  <si>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</si>
  <si>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</si>
  <si>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ВОЛС ПС Уральская-ПС Сарымская с заходами на ПС Когалым, ПС Тевлин, ПС Омичка, ПС Русскинская (новое строительство протяженностью 106,6 км)</t>
  </si>
  <si>
    <t>Прочее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</si>
  <si>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</si>
  <si>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</si>
  <si>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</si>
  <si>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ХМАО-Югра, Сургутский район</t>
  </si>
  <si>
    <t>I_NS1500.PR.0012</t>
  </si>
  <si>
    <t>Строительство ВОЛС ПС Уральская- ПС Сарымская с заходами на ПС Когалым, ПС Тевлин, ПС Омичка, ПС Русскинская протяженность 106,6 км, установка и пусконаладка телекоммуникационного оборудования</t>
  </si>
  <si>
    <t>ВОЛС по ВЛ 110кВ протяжённость 106,6км., Телекоммуникационное оборудования 6 комлектов ПС Уральская, Сарымская, Когалым, Тевлин, Омичка, Русскинская</t>
  </si>
  <si>
    <t>Нет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</si>
  <si>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</si>
  <si>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</si>
  <si>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</si>
  <si>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</si>
  <si>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</si>
  <si>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</si>
  <si>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</si>
  <si>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</si>
  <si>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</si>
  <si>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</si>
  <si>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</si>
  <si>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</si>
  <si>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</si>
  <si>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</si>
  <si>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</si>
  <si>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</si>
  <si>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</si>
  <si>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</si>
  <si>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</si>
  <si>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</si>
  <si>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</si>
  <si>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</si>
  <si>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</si>
  <si>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нд</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</si>
  <si>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</si>
  <si>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</si>
  <si>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Не подошел срок выполнения СМР</t>
  </si>
  <si>
    <t>Реализация проекта в установленные сроки</t>
  </si>
  <si>
    <t>Новое строительство и расширение электросетевых объектов</t>
  </si>
  <si>
    <t>ПИР</t>
  </si>
  <si>
    <t>Выполнение проектных работ по строительству ВОЛС ПС Уральская- ПС Сарымская с заходами на ПС Когалым, ПС Тевлин, ПСОмичка, ПС Русскинская филиала АО "Тюменьэнерго" Когалымские электрические сети</t>
  </si>
  <si>
    <t>Предварительный расчет стоимости работ</t>
  </si>
  <si>
    <t>ВЗ</t>
  </si>
  <si>
    <t>ОЗП</t>
  </si>
  <si>
    <t>ООО "НовиКом"</t>
  </si>
  <si>
    <t>www.b2b-energo.ru</t>
  </si>
  <si>
    <t>ООО "Зуммер"</t>
  </si>
  <si>
    <t>ООО "ТюменьСвязь"</t>
  </si>
  <si>
    <t>ООО "Тесла"</t>
  </si>
  <si>
    <t>ЗАО "Уралэнерго-Союз"</t>
  </si>
  <si>
    <t>ООО "Уралэнерготел"</t>
  </si>
  <si>
    <t>АО "ПИК ЭЛБИ"</t>
  </si>
  <si>
    <t>ООО "ГК "СвязьИнфоПроект"</t>
  </si>
  <si>
    <t>ООО "НПО "ПромТех-М"</t>
  </si>
  <si>
    <t>ООО "Системлинк"</t>
  </si>
  <si>
    <t>ООО "Константа"</t>
  </si>
  <si>
    <t>ООО "СУЛУС"</t>
  </si>
  <si>
    <t>не относится</t>
  </si>
  <si>
    <t>км</t>
  </si>
  <si>
    <t>не применимо</t>
  </si>
  <si>
    <t>ХМАО-Югра</t>
  </si>
  <si>
    <t xml:space="preserve"> Сургутский район</t>
  </si>
  <si>
    <t xml:space="preserve"> АО "РОССЕТИ ТЮМЕНЬ" Когалымские ЭС</t>
  </si>
  <si>
    <t>12.2019</t>
  </si>
  <si>
    <t>2023</t>
  </si>
  <si>
    <t>АО "Россети Тюмень"</t>
  </si>
  <si>
    <t>Филиал АО "Тюменьэнерго" Когалымские ЭС</t>
  </si>
  <si>
    <t>12.2023</t>
  </si>
  <si>
    <t>Прочие</t>
  </si>
  <si>
    <t>Выполнение корректировки проекта: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</si>
  <si>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 xml:space="preserve">СЦ </t>
  </si>
  <si>
    <t>ООО "Комплайт"</t>
  </si>
  <si>
    <t>объем заключенного договора PD01.1500.2021.267 от 14.01.2022 . ООО "Комплайт"    в ценах 2022 года с НДС, млн. руб</t>
  </si>
  <si>
    <t>от «__» _____ 20__ г. №___</t>
  </si>
  <si>
    <t>Сметная стоимость проекта в ценах 2022 года с НДС, млн. руб.</t>
  </si>
  <si>
    <t>Филиал АО "Россети Тюмень" Когалымские ЭС</t>
  </si>
  <si>
    <t>воздушных линий электропередачи в одноцепном исполнении, км</t>
  </si>
  <si>
    <t>воздушных линий электропередачи в двухцепном исполнении, км</t>
  </si>
  <si>
    <t>Другое, т. у.</t>
  </si>
  <si>
    <t>Другое, га</t>
  </si>
  <si>
    <t>Другое, км трассы</t>
  </si>
  <si>
    <t>3.10</t>
  </si>
  <si>
    <t>Другое, кв.м.</t>
  </si>
  <si>
    <t>Другое, шт</t>
  </si>
  <si>
    <t>Другое, протяженность км</t>
  </si>
  <si>
    <t>Другое, КЛ на ПС</t>
  </si>
  <si>
    <t>4.10</t>
  </si>
  <si>
    <t>5.10</t>
  </si>
  <si>
    <t>7.10</t>
  </si>
  <si>
    <t>Год раскрытия информации: 2023 год</t>
  </si>
  <si>
    <t>И</t>
  </si>
  <si>
    <t>109,82 км трассы</t>
  </si>
  <si>
    <t>- по договорам подряда (в разбивке по каждому подрядчику и по договорам):</t>
  </si>
  <si>
    <t>объем заключенного договора 18/1173/2019 от 30.04.2019 . ООО "НовиКом"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</si>
  <si>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</si>
  <si>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</si>
  <si>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</si>
  <si>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707-ЭС/4297/US04.1500.2022.243 от 10.10.2022 . АУ ЯНАО "Управление ГЭПД"    в ценах 2022 года с НДС, млн. руб</t>
  </si>
  <si>
    <t>- СМР, %</t>
  </si>
  <si>
    <t>- поставка основного оборудования, %</t>
  </si>
  <si>
    <t>- разработка проектной документации и рабочей документации, %</t>
  </si>
  <si>
    <t xml:space="preserve"> ООО "НовиКом" ; ООО "Комплайт"</t>
  </si>
  <si>
    <t xml:space="preserve"> АУ ЯНАО "Управление ГЭПД"</t>
  </si>
  <si>
    <t>РТ2/1/103 от 01.12.2021г. Заключено ДС PD01.1500.2021.267 ДС № 2 от 03.11.2022 на уменьш ст-сти дог-ра с изм объема выполняемых работ (услуг, товаров) к дог-рам, ст-сть кот не превыш 50 млн. руб с НДС. Стоимость договора с учетом изменений составила 56.755,70 руб. с НДС.</t>
  </si>
  <si>
    <t xml:space="preserve">В целях выполнения дополнительный требований к станционному оборудованию сетей связи, каналообразующего оборудования, оборудования пакетной коммутации и в целях выполнения программы ССПИ выполнена корректировка ранее разработанной проектной и рабочей документации без изменения срока окончания реализации инвестиционного проекта. </t>
  </si>
  <si>
    <t>Факт (предложения по корректировке плана)</t>
  </si>
  <si>
    <t>Остаток</t>
  </si>
  <si>
    <t xml:space="preserve">Факт 2022 года </t>
  </si>
  <si>
    <t>Год 2023</t>
  </si>
  <si>
    <t>Год 2024</t>
  </si>
  <si>
    <t>Год 2025</t>
  </si>
  <si>
    <t>Год 2026</t>
  </si>
  <si>
    <t>Год 2027</t>
  </si>
  <si>
    <t>Предложение по корректировке плана</t>
  </si>
  <si>
    <t xml:space="preserve"> по состоянию на 01.01.2022</t>
  </si>
  <si>
    <t>по состоянию на 01.01.2023</t>
  </si>
  <si>
    <t>Квартал</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</si>
  <si>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</si>
  <si>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</si>
  <si>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</si>
  <si>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</si>
  <si>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</si>
  <si>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</si>
  <si>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</si>
  <si>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</si>
  <si>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</si>
  <si>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</si>
  <si>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</si>
  <si>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</si>
  <si>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</si>
  <si>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</si>
  <si>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</si>
  <si>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</si>
  <si>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</si>
  <si>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</si>
  <si>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</si>
  <si>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</si>
  <si>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</si>
  <si>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3.6</t>
  </si>
  <si>
    <t>3.7</t>
  </si>
  <si>
    <t>3.8</t>
  </si>
  <si>
    <t>3.9</t>
  </si>
  <si>
    <t>3.11</t>
  </si>
  <si>
    <t>4.1</t>
  </si>
  <si>
    <t>4.2</t>
  </si>
  <si>
    <t>4.3</t>
  </si>
  <si>
    <t>4.4</t>
  </si>
  <si>
    <t>4.5</t>
  </si>
  <si>
    <t>4.6</t>
  </si>
  <si>
    <t>4.7</t>
  </si>
  <si>
    <t>4.8</t>
  </si>
  <si>
    <t>4.9</t>
  </si>
  <si>
    <t>4.11</t>
  </si>
  <si>
    <t>4.12</t>
  </si>
  <si>
    <t>4.13</t>
  </si>
  <si>
    <t>5.1</t>
  </si>
  <si>
    <t>5.2</t>
  </si>
  <si>
    <t>5.3</t>
  </si>
  <si>
    <t>5.4</t>
  </si>
  <si>
    <t>5.5</t>
  </si>
  <si>
    <t>5.6</t>
  </si>
  <si>
    <t>т. у.</t>
  </si>
  <si>
    <t>5.7</t>
  </si>
  <si>
    <t>га</t>
  </si>
  <si>
    <t>5.8</t>
  </si>
  <si>
    <t>км трассы</t>
  </si>
  <si>
    <t>5.9</t>
  </si>
  <si>
    <t>кв.м.</t>
  </si>
  <si>
    <t>шт</t>
  </si>
  <si>
    <t>5.11</t>
  </si>
  <si>
    <t>протяженность км</t>
  </si>
  <si>
    <t>5.12</t>
  </si>
  <si>
    <t>КЛ на ПС</t>
  </si>
  <si>
    <t>7.1</t>
  </si>
  <si>
    <t>7.2</t>
  </si>
  <si>
    <t>7.3</t>
  </si>
  <si>
    <t>воздушных линий электропередачи, км</t>
  </si>
  <si>
    <t>7.4</t>
  </si>
  <si>
    <t>7.5</t>
  </si>
  <si>
    <t>7.6</t>
  </si>
  <si>
    <t>7.7</t>
  </si>
  <si>
    <t>7.8</t>
  </si>
  <si>
    <t>7.9</t>
  </si>
  <si>
    <t>7.11</t>
  </si>
  <si>
    <t>Приказ АО "Россети Тюмень" № 18-Э от 27.12.2022</t>
  </si>
  <si>
    <t>Оказание услуг по проведению проверки сметной документации по обьекту: ВОЛС ПС Уральская- ПС Сарымская с заходами на ПС
Когалым,  ПС Тевлин, ПС Омичка, ПС Русскинская филиала АО "Россети Тюмень" Когалымские электрические сети</t>
  </si>
  <si>
    <t>АУ ЯНАО "Управление ГЭПД"</t>
  </si>
  <si>
    <t>СЦ ЕП</t>
  </si>
  <si>
    <t>Аналитическая записка №РТ2/1/1231 от 01.11.2022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</si>
</sst>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1"/>
      <color theme="1"/>
      <name val="Times New Roman"/>
      <family val="1"/>
      <charset val="204"/>
    </font>
    <font>
      <b/>
      <u/>
      <sz val="12"/>
      <color theme="1"/>
      <name val="Times New Roman"/>
      <family val="1"/>
      <charset val="204"/>
    </font>
    <font>
      <b/>
      <u/>
      <sz val="10"/>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Times New Roman"/>
      <family val="1"/>
      <charset val="204"/>
    </font>
    <font>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1" fillId="0" borderId="0" xfId="2" applyFont="1" applyFill="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62" fillId="0" borderId="0" xfId="1" applyFont="1" applyAlignment="1">
      <alignment vertical="center"/>
    </xf>
    <xf numFmtId="0" fontId="11"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1" xfId="0" applyFont="1" applyBorder="1" applyAlignment="1">
      <alignment vertical="center"/>
    </xf>
    <xf numFmtId="168"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14" fontId="11" fillId="0" borderId="0"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69" fillId="0" borderId="0" xfId="49" applyFont="1" applyAlignment="1">
      <alignment horizontal="center" vertical="center" wrapText="1"/>
    </xf>
    <xf numFmtId="0" fontId="69" fillId="0" borderId="0" xfId="49" applyFont="1" applyAlignment="1">
      <alignment wrapText="1"/>
    </xf>
    <xf numFmtId="10" fontId="41" fillId="25" borderId="1" xfId="0" applyNumberFormat="1" applyFont="1" applyFill="1" applyBorder="1" applyAlignment="1">
      <alignment vertical="center"/>
    </xf>
    <xf numFmtId="171" fontId="42" fillId="25" borderId="1" xfId="0" applyNumberFormat="1" applyFont="1" applyFill="1" applyBorder="1" applyAlignment="1">
      <alignment vertical="center"/>
    </xf>
    <xf numFmtId="4" fontId="7" fillId="25" borderId="1" xfId="1" applyNumberFormat="1" applyFont="1" applyFill="1" applyBorder="1" applyAlignment="1">
      <alignment horizontal="center"/>
    </xf>
    <xf numFmtId="4" fontId="7" fillId="25" borderId="0" xfId="1" applyNumberFormat="1" applyFont="1" applyFill="1" applyAlignment="1">
      <alignment horizontal="center"/>
    </xf>
    <xf numFmtId="0" fontId="40" fillId="0" borderId="1" xfId="49" applyFont="1" applyFill="1" applyBorder="1" applyAlignment="1">
      <alignment horizontal="center" vertical="center" wrapText="1"/>
    </xf>
    <xf numFmtId="0" fontId="43"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25" borderId="0" xfId="2" applyFont="1" applyFill="1"/>
    <xf numFmtId="0" fontId="12" fillId="25" borderId="0" xfId="2" applyFont="1" applyFill="1" applyAlignment="1">
      <alignment horizontal="right" vertical="center"/>
    </xf>
    <xf numFmtId="0" fontId="11" fillId="25" borderId="0" xfId="2" applyFill="1"/>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xf numFmtId="0" fontId="49" fillId="25" borderId="0" xfId="2" applyFont="1" applyFill="1" applyAlignment="1">
      <alignment horizontal="center"/>
    </xf>
    <xf numFmtId="0" fontId="5" fillId="25" borderId="0" xfId="1" applyFont="1" applyFill="1" applyAlignment="1">
      <alignment vertical="center"/>
    </xf>
    <xf numFmtId="0" fontId="9" fillId="25" borderId="0" xfId="1" applyFont="1" applyFill="1" applyAlignment="1">
      <alignment vertical="center"/>
    </xf>
    <xf numFmtId="0" fontId="7"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2" fillId="25" borderId="30" xfId="2" applyFont="1" applyFill="1" applyBorder="1" applyAlignment="1">
      <alignment horizontal="justify"/>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2" fillId="25" borderId="30" xfId="2" applyFont="1" applyFill="1" applyBorder="1" applyAlignment="1">
      <alignment vertical="top" wrapText="1"/>
    </xf>
    <xf numFmtId="0" fontId="42" fillId="25" borderId="32" xfId="2" applyFont="1" applyFill="1" applyBorder="1" applyAlignment="1">
      <alignment vertical="top" wrapText="1"/>
    </xf>
    <xf numFmtId="0" fontId="41" fillId="25" borderId="33" xfId="2" applyFont="1" applyFill="1" applyBorder="1" applyAlignment="1">
      <alignment horizontal="justify" vertical="top" wrapText="1"/>
    </xf>
    <xf numFmtId="0" fontId="42" fillId="25" borderId="32" xfId="2" applyFont="1" applyFill="1" applyBorder="1" applyAlignment="1">
      <alignment horizontal="justify" vertical="top" wrapText="1"/>
    </xf>
    <xf numFmtId="170" fontId="36" fillId="25" borderId="46"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2" fillId="25" borderId="31" xfId="2" applyFont="1" applyFill="1" applyBorder="1" applyAlignment="1">
      <alignment vertical="top" wrapText="1"/>
    </xf>
    <xf numFmtId="0" fontId="41" fillId="25" borderId="31" xfId="2" applyFont="1" applyFill="1" applyBorder="1" applyAlignment="1">
      <alignment vertical="top" wrapText="1"/>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5" xfId="2" applyFont="1" applyFill="1" applyBorder="1" applyAlignment="1">
      <alignment vertical="top" wrapText="1"/>
    </xf>
    <xf numFmtId="0" fontId="41" fillId="25" borderId="30" xfId="2" applyFont="1" applyFill="1" applyBorder="1" applyAlignment="1">
      <alignment vertical="top" wrapText="1"/>
    </xf>
    <xf numFmtId="0" fontId="42" fillId="25" borderId="31" xfId="2" applyFont="1" applyFill="1" applyBorder="1" applyAlignment="1">
      <alignment horizontal="left" vertical="center" wrapText="1"/>
    </xf>
    <xf numFmtId="0" fontId="41" fillId="25" borderId="31" xfId="2" applyFont="1" applyFill="1" applyBorder="1" applyAlignment="1">
      <alignment horizontal="left" vertical="top" wrapText="1"/>
    </xf>
    <xf numFmtId="0" fontId="41" fillId="25" borderId="35" xfId="2" applyFont="1" applyFill="1" applyBorder="1" applyAlignment="1">
      <alignment horizontal="justify" vertical="top" wrapText="1"/>
    </xf>
    <xf numFmtId="0" fontId="42" fillId="25" borderId="31" xfId="2" applyFont="1" applyFill="1" applyBorder="1" applyAlignment="1">
      <alignment horizontal="center" vertical="center" wrapText="1"/>
    </xf>
    <xf numFmtId="0" fontId="41" fillId="25" borderId="32" xfId="2" applyFont="1" applyFill="1" applyBorder="1"/>
    <xf numFmtId="1" fontId="42" fillId="25" borderId="0" xfId="2" applyNumberFormat="1" applyFont="1" applyFill="1" applyAlignment="1">
      <alignment horizontal="left" vertical="top"/>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36" fillId="0" borderId="1" xfId="49" applyFont="1" applyBorder="1" applyAlignment="1">
      <alignment horizontal="center" vertical="center" wrapText="1"/>
    </xf>
    <xf numFmtId="0" fontId="36" fillId="0" borderId="1" xfId="49" quotePrefix="1" applyFont="1" applyBorder="1" applyAlignment="1">
      <alignment horizontal="center" vertical="center" wrapText="1"/>
    </xf>
    <xf numFmtId="3" fontId="70" fillId="0" borderId="1" xfId="0" applyNumberFormat="1" applyFont="1" applyFill="1" applyBorder="1" applyAlignment="1">
      <alignment horizontal="center" vertical="center" wrapText="1"/>
    </xf>
    <xf numFmtId="3" fontId="36" fillId="0" borderId="1" xfId="49" applyNumberFormat="1" applyFont="1" applyBorder="1" applyAlignment="1">
      <alignment horizontal="center" vertical="center" wrapText="1"/>
    </xf>
    <xf numFmtId="49" fontId="70"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wrapText="1"/>
    </xf>
    <xf numFmtId="0" fontId="36" fillId="0" borderId="1" xfId="49" applyFont="1" applyBorder="1" applyAlignment="1">
      <alignment wrapText="1"/>
    </xf>
    <xf numFmtId="0" fontId="36" fillId="0" borderId="1" xfId="49" applyFont="1" applyBorder="1"/>
    <xf numFmtId="0" fontId="36" fillId="0" borderId="1" xfId="49" applyFont="1" applyBorder="1" applyAlignment="1">
      <alignment horizontal="center" vertical="center"/>
    </xf>
    <xf numFmtId="0" fontId="43" fillId="0" borderId="0" xfId="2" applyFont="1" applyAlignment="1">
      <alignment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170" fontId="48" fillId="0" borderId="1" xfId="45" applyNumberFormat="1" applyFont="1" applyFill="1" applyBorder="1" applyAlignment="1">
      <alignment horizontal="right" vertical="center" wrapText="1"/>
    </xf>
    <xf numFmtId="170" fontId="11" fillId="0" borderId="1" xfId="2" applyNumberFormat="1" applyFont="1" applyFill="1" applyBorder="1" applyAlignment="1">
      <alignment horizontal="right" vertical="center" wrapText="1"/>
    </xf>
    <xf numFmtId="0" fontId="11" fillId="0" borderId="0" xfId="2" applyFont="1" applyAlignment="1">
      <alignment wrapText="1"/>
    </xf>
    <xf numFmtId="49" fontId="11" fillId="0" borderId="1" xfId="2" quotePrefix="1" applyNumberFormat="1" applyFont="1" applyFill="1" applyBorder="1" applyAlignment="1">
      <alignment horizontal="center" vertical="center" wrapText="1"/>
    </xf>
    <xf numFmtId="1" fontId="11" fillId="25" borderId="1" xfId="2" applyNumberFormat="1" applyFont="1" applyFill="1" applyBorder="1" applyAlignment="1">
      <alignment horizontal="center" vertical="center" wrapText="1"/>
    </xf>
    <xf numFmtId="1" fontId="43" fillId="25" borderId="1" xfId="2" applyNumberFormat="1" applyFont="1" applyFill="1" applyBorder="1" applyAlignment="1">
      <alignment horizontal="center" vertical="center" wrapText="1"/>
    </xf>
    <xf numFmtId="0" fontId="11" fillId="25" borderId="1" xfId="2" applyFont="1" applyFill="1" applyBorder="1" applyAlignment="1">
      <alignment vertical="center"/>
    </xf>
    <xf numFmtId="0" fontId="11" fillId="25" borderId="1" xfId="2" applyFont="1" applyFill="1" applyBorder="1" applyAlignment="1">
      <alignment horizontal="center" vertical="center"/>
    </xf>
    <xf numFmtId="172" fontId="42" fillId="25" borderId="26" xfId="2" applyNumberFormat="1" applyFont="1" applyFill="1" applyBorder="1" applyAlignment="1">
      <alignment horizontal="justify" vertical="top" wrapText="1"/>
    </xf>
    <xf numFmtId="172" fontId="36" fillId="25" borderId="46" xfId="0" applyNumberFormat="1" applyFont="1" applyFill="1" applyBorder="1" applyAlignment="1">
      <alignment horizontal="left" vertical="center"/>
    </xf>
    <xf numFmtId="172" fontId="39" fillId="25" borderId="46" xfId="0" applyNumberFormat="1" applyFont="1" applyFill="1" applyBorder="1" applyAlignment="1">
      <alignment horizontal="left" vertical="center"/>
    </xf>
    <xf numFmtId="172" fontId="41" fillId="25" borderId="26" xfId="2" applyNumberFormat="1" applyFont="1" applyFill="1" applyBorder="1" applyAlignment="1">
      <alignment horizontal="justify" vertical="top" wrapText="1"/>
    </xf>
    <xf numFmtId="172" fontId="36" fillId="25" borderId="46" xfId="0" applyNumberFormat="1" applyFont="1" applyFill="1" applyBorder="1"/>
    <xf numFmtId="172" fontId="42" fillId="25" borderId="24" xfId="2" applyNumberFormat="1" applyFont="1" applyFill="1" applyBorder="1" applyAlignment="1">
      <alignment horizontal="left" vertical="center" wrapText="1"/>
    </xf>
    <xf numFmtId="172" fontId="39" fillId="25" borderId="47" xfId="0" applyNumberFormat="1" applyFont="1" applyFill="1" applyBorder="1" applyAlignment="1">
      <alignment horizontal="left" vertical="center"/>
    </xf>
    <xf numFmtId="172" fontId="41" fillId="25" borderId="26" xfId="2" applyNumberFormat="1" applyFont="1" applyFill="1" applyBorder="1" applyAlignment="1">
      <alignment horizontal="left" vertical="center" wrapText="1"/>
    </xf>
    <xf numFmtId="172" fontId="36" fillId="25" borderId="46" xfId="0" applyNumberFormat="1" applyFont="1" applyFill="1" applyBorder="1" applyAlignment="1">
      <alignment horizontal="left" vertical="center" wrapText="1"/>
    </xf>
    <xf numFmtId="0" fontId="11" fillId="25" borderId="1" xfId="2" applyFont="1" applyFill="1" applyBorder="1" applyAlignment="1">
      <alignment vertical="center" wrapText="1"/>
    </xf>
    <xf numFmtId="4" fontId="7" fillId="0" borderId="1" xfId="67"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1" fillId="0" borderId="0" xfId="2" applyFont="1" applyFill="1" applyAlignment="1">
      <alignment horizont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8"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7" fillId="25" borderId="0" xfId="1" applyFont="1" applyFill="1" applyAlignment="1">
      <alignment horizontal="center" vertical="center"/>
    </xf>
    <xf numFmtId="0" fontId="64" fillId="25" borderId="0" xfId="1" applyFont="1" applyFill="1" applyAlignment="1">
      <alignment horizontal="center" vertical="center" wrapText="1"/>
    </xf>
    <xf numFmtId="0" fontId="42" fillId="25" borderId="0" xfId="2" applyFont="1" applyFill="1" applyAlignment="1">
      <alignment horizontal="center" wrapText="1"/>
    </xf>
    <xf numFmtId="0" fontId="42" fillId="25" borderId="0" xfId="2" applyFont="1" applyFill="1" applyAlignment="1">
      <alignment horizontal="center"/>
    </xf>
    <xf numFmtId="0" fontId="49" fillId="25" borderId="0" xfId="2" applyFont="1" applyFill="1" applyAlignment="1">
      <alignment horizontal="center"/>
    </xf>
    <xf numFmtId="0" fontId="5" fillId="25" borderId="0" xfId="1" applyFont="1" applyFill="1" applyAlignment="1">
      <alignment horizontal="center" vertical="center"/>
    </xf>
    <xf numFmtId="0" fontId="62" fillId="25" borderId="0" xfId="1" applyFont="1" applyFill="1" applyAlignment="1">
      <alignment horizontal="center" vertical="center"/>
    </xf>
    <xf numFmtId="0" fontId="36" fillId="0" borderId="0" xfId="49" applyFont="1" applyAlignment="1">
      <alignment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-3177001.6038766517</c:v>
              </c:pt>
              <c:pt idx="1">
                <c:v>-2791232.6346717388</c:v>
              </c:pt>
              <c:pt idx="2">
                <c:v>-2453435.2718194788</c:v>
              </c:pt>
              <c:pt idx="3">
                <c:v>-2157559.2130015916</c:v>
              </c:pt>
              <c:pt idx="4">
                <c:v>-1898322.8122948259</c:v>
              </c:pt>
              <c:pt idx="5">
                <c:v>-1671115.150114985</c:v>
              </c:pt>
              <c:pt idx="6">
                <c:v>-1471910.5812225472</c:v>
              </c:pt>
              <c:pt idx="7">
                <c:v>-1297194.1731734134</c:v>
              </c:pt>
              <c:pt idx="8">
                <c:v>-1143896.649132242</c:v>
              </c:pt>
              <c:pt idx="9">
                <c:v>-1009337.6249857274</c:v>
              </c:pt>
              <c:pt idx="10">
                <c:v>-891176.08441931172</c:v>
              </c:pt>
              <c:pt idx="11">
                <c:v>-787367.16986939404</c:v>
              </c:pt>
              <c:pt idx="12">
                <c:v>-696124.48449468974</c:v>
              </c:pt>
              <c:pt idx="13">
                <c:v>-615887.2026762208</c:v>
              </c:pt>
              <c:pt idx="14">
                <c:v>-545291.37593505322</c:v>
              </c:pt>
              <c:pt idx="15">
                <c:v>-483144.89919327613</c:v>
              </c:pt>
              <c:pt idx="16">
                <c:v>-428405.6704324102</c:v>
              </c:pt>
              <c:pt idx="17">
                <c:v>-380162.53627861693</c:v>
              </c:pt>
              <c:pt idx="18">
                <c:v>-337618.66796215874</c:v>
              </c:pt>
              <c:pt idx="19">
                <c:v>-300077.05741679162</c:v>
              </c:pt>
            </c:numLit>
          </c:val>
          <c:smooth val="0"/>
          <c:extLst>
            <c:ext xmlns:c16="http://schemas.microsoft.com/office/drawing/2014/chart" uri="{C3380CC4-5D6E-409C-BE32-E72D297353CC}">
              <c16:uniqueId val="{00000000-BE96-4C4F-A207-596E06ACE3DF}"/>
            </c:ext>
          </c:extLst>
        </c:ser>
        <c:ser>
          <c:idx val="1"/>
          <c:order val="1"/>
          <c:tx>
            <c:v>NPV (без учета продажи)</c:v>
          </c:tx>
          <c:marker>
            <c:symbol val="none"/>
          </c:marker>
          <c:val>
            <c:numLit>
              <c:formatCode>General</c:formatCode>
              <c:ptCount val="20"/>
              <c:pt idx="0">
                <c:v>-145434709.60387665</c:v>
              </c:pt>
              <c:pt idx="1">
                <c:v>-148225942.2385484</c:v>
              </c:pt>
              <c:pt idx="2">
                <c:v>-150679377.51036787</c:v>
              </c:pt>
              <c:pt idx="3">
                <c:v>-152836936.72336945</c:v>
              </c:pt>
              <c:pt idx="4">
                <c:v>-154735259.53566426</c:v>
              </c:pt>
              <c:pt idx="5">
                <c:v>-156406374.68577924</c:v>
              </c:pt>
              <c:pt idx="6">
                <c:v>-157878285.26700178</c:v>
              </c:pt>
              <c:pt idx="7">
                <c:v>-159175479.44017521</c:v>
              </c:pt>
              <c:pt idx="8">
                <c:v>-160319376.08930746</c:v>
              </c:pt>
              <c:pt idx="9">
                <c:v>-161328713.71429318</c:v>
              </c:pt>
              <c:pt idx="10">
                <c:v>-162219889.79871249</c:v>
              </c:pt>
              <c:pt idx="11">
                <c:v>-163007256.96858189</c:v>
              </c:pt>
              <c:pt idx="12">
                <c:v>-163703381.45307657</c:v>
              </c:pt>
              <c:pt idx="13">
                <c:v>-164319268.65575278</c:v>
              </c:pt>
              <c:pt idx="14">
                <c:v>-164864560.03168783</c:v>
              </c:pt>
              <c:pt idx="15">
                <c:v>-165347704.93088111</c:v>
              </c:pt>
              <c:pt idx="16">
                <c:v>-165776110.60131353</c:v>
              </c:pt>
              <c:pt idx="17">
                <c:v>-166156273.13759214</c:v>
              </c:pt>
              <c:pt idx="18">
                <c:v>-166493891.8055543</c:v>
              </c:pt>
              <c:pt idx="19">
                <c:v>-166793968.8629711</c:v>
              </c:pt>
            </c:numLit>
          </c:val>
          <c:smooth val="0"/>
          <c:extLst>
            <c:ext xmlns:c16="http://schemas.microsoft.com/office/drawing/2014/chart" uri="{C3380CC4-5D6E-409C-BE32-E72D297353CC}">
              <c16:uniqueId val="{00000001-BE96-4C4F-A207-596E06ACE3D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5" zoomScale="70" zoomScaleSheetLayoutView="70" workbookViewId="0">
      <selection activeCell="F42" sqref="F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32" t="s">
        <v>565</v>
      </c>
      <c r="B5" s="332"/>
      <c r="C5" s="332"/>
      <c r="D5" s="128"/>
      <c r="E5" s="128"/>
      <c r="F5" s="128"/>
      <c r="G5" s="128"/>
      <c r="H5" s="128"/>
      <c r="I5" s="128"/>
      <c r="J5" s="128"/>
    </row>
    <row r="6" spans="1:22" s="12" customFormat="1" ht="20.25" x14ac:dyDescent="0.3">
      <c r="A6" s="17"/>
      <c r="B6" s="339"/>
      <c r="C6" s="339"/>
      <c r="F6" s="16"/>
      <c r="G6" s="16"/>
      <c r="H6" s="15"/>
    </row>
    <row r="7" spans="1:22" s="12" customFormat="1" ht="18.75" x14ac:dyDescent="0.2">
      <c r="A7" s="336" t="s">
        <v>9</v>
      </c>
      <c r="B7" s="336"/>
      <c r="C7" s="3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37" t="s">
        <v>541</v>
      </c>
      <c r="B9" s="337"/>
      <c r="C9" s="337"/>
      <c r="D9" s="8"/>
      <c r="E9" s="8"/>
      <c r="F9" s="8"/>
      <c r="G9" s="8"/>
      <c r="H9" s="8"/>
      <c r="I9" s="13"/>
      <c r="J9" s="13"/>
      <c r="K9" s="13"/>
      <c r="L9" s="13"/>
      <c r="M9" s="13"/>
      <c r="N9" s="13"/>
      <c r="O9" s="13"/>
      <c r="P9" s="13"/>
      <c r="Q9" s="13"/>
      <c r="R9" s="13"/>
      <c r="S9" s="13"/>
      <c r="T9" s="13"/>
      <c r="U9" s="13"/>
      <c r="V9" s="13"/>
    </row>
    <row r="10" spans="1:22" s="12" customFormat="1" ht="18.75" x14ac:dyDescent="0.2">
      <c r="A10" s="333" t="s">
        <v>8</v>
      </c>
      <c r="B10" s="333"/>
      <c r="C10" s="3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37" t="s">
        <v>482</v>
      </c>
      <c r="B12" s="337"/>
      <c r="C12" s="337"/>
      <c r="D12" s="8"/>
      <c r="E12" s="8"/>
      <c r="F12" s="8"/>
      <c r="G12" s="8"/>
      <c r="H12" s="8"/>
      <c r="I12" s="13"/>
      <c r="J12" s="13"/>
      <c r="K12" s="13"/>
      <c r="L12" s="13"/>
      <c r="M12" s="13"/>
      <c r="N12" s="13"/>
      <c r="O12" s="13"/>
      <c r="P12" s="13"/>
      <c r="Q12" s="13"/>
      <c r="R12" s="13"/>
      <c r="S12" s="13"/>
      <c r="T12" s="13"/>
      <c r="U12" s="13"/>
      <c r="V12" s="13"/>
    </row>
    <row r="13" spans="1:22" s="12" customFormat="1" ht="18.75" x14ac:dyDescent="0.2">
      <c r="A13" s="333" t="s">
        <v>7</v>
      </c>
      <c r="B13" s="333"/>
      <c r="C13" s="3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38" t="s">
        <v>476</v>
      </c>
      <c r="B15" s="338"/>
      <c r="C15" s="338"/>
      <c r="D15" s="8"/>
      <c r="E15" s="8"/>
      <c r="F15" s="8"/>
      <c r="G15" s="8"/>
      <c r="H15" s="8"/>
      <c r="I15" s="8"/>
      <c r="J15" s="8"/>
      <c r="K15" s="8"/>
      <c r="L15" s="8"/>
      <c r="M15" s="8"/>
      <c r="N15" s="8"/>
      <c r="O15" s="8"/>
      <c r="P15" s="8"/>
      <c r="Q15" s="8"/>
      <c r="R15" s="8"/>
      <c r="S15" s="8"/>
      <c r="T15" s="8"/>
      <c r="U15" s="8"/>
      <c r="V15" s="8"/>
    </row>
    <row r="16" spans="1:22" s="3" customFormat="1" ht="15" customHeight="1" x14ac:dyDescent="0.2">
      <c r="A16" s="333" t="s">
        <v>6</v>
      </c>
      <c r="B16" s="333"/>
      <c r="C16" s="3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34" t="s">
        <v>458</v>
      </c>
      <c r="B18" s="335"/>
      <c r="C18" s="3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301</v>
      </c>
      <c r="C22" s="36" t="s">
        <v>477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36" t="s">
        <v>478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29"/>
      <c r="B24" s="330"/>
      <c r="C24" s="33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25" t="s">
        <v>406</v>
      </c>
      <c r="C25" s="137" t="s">
        <v>535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25" t="s">
        <v>75</v>
      </c>
      <c r="C26" s="137" t="s">
        <v>536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25" t="s">
        <v>74</v>
      </c>
      <c r="C27" s="137" t="s">
        <v>537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25" t="s">
        <v>407</v>
      </c>
      <c r="C28" s="137" t="s">
        <v>479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25" t="s">
        <v>408</v>
      </c>
      <c r="C29" s="137" t="s">
        <v>479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25" t="s">
        <v>409</v>
      </c>
      <c r="C30" s="137" t="s">
        <v>479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410</v>
      </c>
      <c r="C31" s="137" t="s">
        <v>479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411</v>
      </c>
      <c r="C32" s="137" t="s">
        <v>479</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412</v>
      </c>
      <c r="C33" s="36" t="s">
        <v>533</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427</v>
      </c>
      <c r="B34" s="39" t="s">
        <v>413</v>
      </c>
      <c r="C34" s="137" t="s">
        <v>479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416</v>
      </c>
      <c r="B35" s="39" t="s">
        <v>72</v>
      </c>
      <c r="C35" s="137" t="s">
        <v>479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428</v>
      </c>
      <c r="B36" s="39" t="s">
        <v>414</v>
      </c>
      <c r="C36" s="36" t="s">
        <v>479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417</v>
      </c>
      <c r="B37" s="39" t="s">
        <v>415</v>
      </c>
      <c r="C37" s="36" t="s">
        <v>660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429</v>
      </c>
      <c r="B38" s="39" t="s">
        <v>195</v>
      </c>
      <c r="C38" s="36" t="s">
        <v>479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29"/>
      <c r="B39" s="330"/>
      <c r="C39" s="331"/>
      <c r="D39" s="23"/>
      <c r="E39" s="23"/>
      <c r="F39" s="23"/>
      <c r="G39" s="23"/>
      <c r="H39" s="23"/>
      <c r="I39" s="23"/>
      <c r="J39" s="23"/>
      <c r="K39" s="23"/>
      <c r="L39" s="23"/>
      <c r="M39" s="23"/>
      <c r="N39" s="23"/>
      <c r="O39" s="23"/>
      <c r="P39" s="23"/>
      <c r="Q39" s="23"/>
      <c r="R39" s="23"/>
      <c r="S39" s="23"/>
      <c r="T39" s="23"/>
      <c r="U39" s="23"/>
      <c r="V39" s="23"/>
    </row>
    <row r="40" spans="1:22" ht="63" x14ac:dyDescent="0.25">
      <c r="A40" s="24" t="s">
        <v>418</v>
      </c>
      <c r="B40" s="39" t="s">
        <v>471</v>
      </c>
      <c r="C40" s="312">
        <f>C48</f>
        <v>331.04319000000004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430</v>
      </c>
      <c r="B41" s="39" t="s">
        <v>453</v>
      </c>
      <c r="C41" s="138" t="s">
        <v>509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419</v>
      </c>
      <c r="B42" s="39" t="s">
        <v>468</v>
      </c>
      <c r="C42" s="138" t="s">
        <v>509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433</v>
      </c>
      <c r="B43" s="39" t="s">
        <v>434</v>
      </c>
      <c r="C43" s="138" t="s">
        <v>509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420</v>
      </c>
      <c r="B44" s="39" t="s">
        <v>459</v>
      </c>
      <c r="C44" s="138" t="s">
        <v>509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454</v>
      </c>
      <c r="B45" s="39" t="s">
        <v>460</v>
      </c>
      <c r="C45" s="138" t="s">
        <v>509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421</v>
      </c>
      <c r="B46" s="39" t="s">
        <v>461</v>
      </c>
      <c r="C46" s="138" t="s">
        <v>509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29"/>
      <c r="B47" s="330"/>
      <c r="C47" s="33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455</v>
      </c>
      <c r="B48" s="39" t="s">
        <v>469</v>
      </c>
      <c r="C48" s="237">
        <f>'6.2. Паспорт фин осв ввод'!AC24</f>
        <v>331.04319000000004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422</v>
      </c>
      <c r="B49" s="39" t="s">
        <v>470</v>
      </c>
      <c r="C49" s="238">
        <f>'6.2. Паспорт фин осв ввод'!AC30</f>
        <v>278.78890999999999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25" zoomScaleSheetLayoutView="2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36" t="s">
        <v>9</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33" t="s">
        <v>8</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5" t="str">
        <f>'1. паспорт местоположение'!A12:C12</f>
        <v>I_NS1500.PR.0012</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33" t="s">
        <v>7</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44"/>
      <c r="B13" s="344"/>
      <c r="C13" s="344"/>
      <c r="D13" s="344"/>
      <c r="E13" s="344"/>
      <c r="F13" s="344"/>
      <c r="G13" s="344"/>
      <c r="H13" s="344"/>
      <c r="I13" s="344"/>
      <c r="J13" s="344"/>
      <c r="K13" s="344"/>
      <c r="L13" s="344"/>
      <c r="M13" s="344"/>
      <c r="N13" s="344"/>
      <c r="O13" s="344"/>
      <c r="P13" s="344"/>
      <c r="Q13" s="344"/>
      <c r="R13" s="344"/>
      <c r="S13" s="344"/>
      <c r="T13" s="10"/>
      <c r="U13" s="10"/>
      <c r="V13" s="10"/>
      <c r="W13" s="10"/>
      <c r="X13" s="10"/>
      <c r="Y13" s="10"/>
      <c r="Z13" s="10"/>
      <c r="AA13" s="10"/>
      <c r="AB13" s="10"/>
    </row>
    <row r="14" spans="1:28" s="3" customFormat="1" ht="18.75" x14ac:dyDescent="0.2">
      <c r="A14" s="33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45"/>
      <c r="B16" s="345"/>
      <c r="C16" s="345"/>
      <c r="D16" s="345"/>
      <c r="E16" s="345"/>
      <c r="F16" s="345"/>
      <c r="G16" s="345"/>
      <c r="H16" s="345"/>
      <c r="I16" s="345"/>
      <c r="J16" s="345"/>
      <c r="K16" s="345"/>
      <c r="L16" s="345"/>
      <c r="M16" s="345"/>
      <c r="N16" s="345"/>
      <c r="O16" s="345"/>
      <c r="P16" s="345"/>
      <c r="Q16" s="345"/>
      <c r="R16" s="345"/>
      <c r="S16" s="345"/>
      <c r="T16" s="4"/>
      <c r="U16" s="4"/>
      <c r="V16" s="4"/>
      <c r="W16" s="4"/>
      <c r="X16" s="4"/>
      <c r="Y16" s="4"/>
    </row>
    <row r="17" spans="1:28" s="3" customFormat="1" ht="45.75" customHeight="1" x14ac:dyDescent="0.2">
      <c r="A17" s="334" t="s">
        <v>432</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4"/>
      <c r="U18" s="4"/>
      <c r="V18" s="4"/>
      <c r="W18" s="4"/>
      <c r="X18" s="4"/>
      <c r="Y18" s="4"/>
    </row>
    <row r="19" spans="1:28" s="3" customFormat="1" ht="54" customHeight="1" x14ac:dyDescent="0.2">
      <c r="A19" s="340" t="s">
        <v>5</v>
      </c>
      <c r="B19" s="340" t="s">
        <v>108</v>
      </c>
      <c r="C19" s="341" t="s">
        <v>333</v>
      </c>
      <c r="D19" s="340" t="s">
        <v>332</v>
      </c>
      <c r="E19" s="340" t="s">
        <v>107</v>
      </c>
      <c r="F19" s="340" t="s">
        <v>106</v>
      </c>
      <c r="G19" s="340" t="s">
        <v>328</v>
      </c>
      <c r="H19" s="340" t="s">
        <v>105</v>
      </c>
      <c r="I19" s="340" t="s">
        <v>104</v>
      </c>
      <c r="J19" s="340" t="s">
        <v>103</v>
      </c>
      <c r="K19" s="340" t="s">
        <v>102</v>
      </c>
      <c r="L19" s="340" t="s">
        <v>101</v>
      </c>
      <c r="M19" s="340" t="s">
        <v>100</v>
      </c>
      <c r="N19" s="340" t="s">
        <v>99</v>
      </c>
      <c r="O19" s="340" t="s">
        <v>98</v>
      </c>
      <c r="P19" s="340" t="s">
        <v>97</v>
      </c>
      <c r="Q19" s="340" t="s">
        <v>331</v>
      </c>
      <c r="R19" s="340"/>
      <c r="S19" s="343" t="s">
        <v>424</v>
      </c>
      <c r="T19" s="4"/>
      <c r="U19" s="4"/>
      <c r="V19" s="4"/>
      <c r="W19" s="4"/>
      <c r="X19" s="4"/>
      <c r="Y19" s="4"/>
    </row>
    <row r="20" spans="1:28" s="3" customFormat="1" ht="180.75" customHeight="1" x14ac:dyDescent="0.2">
      <c r="A20" s="340"/>
      <c r="B20" s="340"/>
      <c r="C20" s="342"/>
      <c r="D20" s="340"/>
      <c r="E20" s="340"/>
      <c r="F20" s="340"/>
      <c r="G20" s="340"/>
      <c r="H20" s="340"/>
      <c r="I20" s="340"/>
      <c r="J20" s="340"/>
      <c r="K20" s="340"/>
      <c r="L20" s="340"/>
      <c r="M20" s="340"/>
      <c r="N20" s="340"/>
      <c r="O20" s="340"/>
      <c r="P20" s="340"/>
      <c r="Q20" s="41" t="s">
        <v>329</v>
      </c>
      <c r="R20" s="42" t="s">
        <v>330</v>
      </c>
      <c r="S20" s="343"/>
      <c r="T20" s="28"/>
      <c r="U20" s="28"/>
      <c r="V20" s="28"/>
      <c r="W20" s="28"/>
      <c r="X20" s="28"/>
      <c r="Y20" s="28"/>
      <c r="Z20" s="27"/>
      <c r="AA20" s="27"/>
      <c r="AB20" s="27"/>
    </row>
    <row r="21" spans="1:28" s="3" customFormat="1" ht="18.75" x14ac:dyDescent="0.2">
      <c r="A21" s="41">
        <v>1</v>
      </c>
      <c r="B21" s="45">
        <v>2</v>
      </c>
      <c r="C21" s="41">
        <v>3</v>
      </c>
      <c r="D21" s="45">
        <v>4</v>
      </c>
      <c r="E21" s="41">
        <v>5</v>
      </c>
      <c r="F21" s="45">
        <v>6</v>
      </c>
      <c r="G21" s="119">
        <v>7</v>
      </c>
      <c r="H21" s="120">
        <v>8</v>
      </c>
      <c r="I21" s="119">
        <v>9</v>
      </c>
      <c r="J21" s="120">
        <v>10</v>
      </c>
      <c r="K21" s="119">
        <v>11</v>
      </c>
      <c r="L21" s="120">
        <v>12</v>
      </c>
      <c r="M21" s="119">
        <v>13</v>
      </c>
      <c r="N21" s="120">
        <v>14</v>
      </c>
      <c r="O21" s="119">
        <v>15</v>
      </c>
      <c r="P21" s="120">
        <v>16</v>
      </c>
      <c r="Q21" s="119">
        <v>17</v>
      </c>
      <c r="R21" s="120">
        <v>18</v>
      </c>
      <c r="S21" s="119">
        <v>19</v>
      </c>
      <c r="T21" s="28"/>
      <c r="U21" s="28"/>
      <c r="V21" s="28"/>
      <c r="W21" s="28"/>
      <c r="X21" s="28"/>
      <c r="Y21" s="28"/>
      <c r="Z21" s="27"/>
      <c r="AA21" s="27"/>
      <c r="AB21" s="27"/>
    </row>
    <row r="22" spans="1:28" s="3" customFormat="1" ht="32.25" customHeight="1" x14ac:dyDescent="0.2">
      <c r="A22" s="41"/>
      <c r="B22" s="45" t="s">
        <v>96</v>
      </c>
      <c r="C22" s="45"/>
      <c r="D22" s="45"/>
      <c r="E22" s="45" t="s">
        <v>95</v>
      </c>
      <c r="F22" s="45" t="s">
        <v>94</v>
      </c>
      <c r="G22" s="45" t="s">
        <v>425</v>
      </c>
      <c r="H22" s="45"/>
      <c r="I22" s="45"/>
      <c r="J22" s="45"/>
      <c r="K22" s="45"/>
      <c r="L22" s="45"/>
      <c r="M22" s="45"/>
      <c r="N22" s="45"/>
      <c r="O22" s="45"/>
      <c r="P22" s="45"/>
      <c r="Q22" s="37"/>
      <c r="R22" s="5"/>
      <c r="S22" s="118"/>
      <c r="T22" s="28"/>
      <c r="U22" s="28"/>
      <c r="V22" s="28"/>
      <c r="W22" s="28"/>
      <c r="X22" s="28"/>
      <c r="Y22" s="28"/>
      <c r="Z22" s="27"/>
      <c r="AA22" s="27"/>
      <c r="AB22" s="27"/>
    </row>
    <row r="23" spans="1:28" s="3" customFormat="1" ht="18.75" x14ac:dyDescent="0.2">
      <c r="A23" s="41"/>
      <c r="B23" s="45" t="s">
        <v>96</v>
      </c>
      <c r="C23" s="45"/>
      <c r="D23" s="45"/>
      <c r="E23" s="45" t="s">
        <v>95</v>
      </c>
      <c r="F23" s="45" t="s">
        <v>94</v>
      </c>
      <c r="G23" s="45" t="s">
        <v>93</v>
      </c>
      <c r="H23" s="30"/>
      <c r="I23" s="30"/>
      <c r="J23" s="30"/>
      <c r="K23" s="30"/>
      <c r="L23" s="30"/>
      <c r="M23" s="30"/>
      <c r="N23" s="30"/>
      <c r="O23" s="30"/>
      <c r="P23" s="30"/>
      <c r="Q23" s="30"/>
      <c r="R23" s="5"/>
      <c r="S23" s="118"/>
      <c r="T23" s="28"/>
      <c r="U23" s="28"/>
      <c r="V23" s="28"/>
      <c r="W23" s="28"/>
      <c r="X23" s="27"/>
      <c r="Y23" s="27"/>
      <c r="Z23" s="27"/>
      <c r="AA23" s="27"/>
      <c r="AB23" s="27"/>
    </row>
    <row r="24" spans="1:28" s="3" customFormat="1" ht="18.75" x14ac:dyDescent="0.2">
      <c r="A24" s="41"/>
      <c r="B24" s="45" t="s">
        <v>96</v>
      </c>
      <c r="C24" s="45"/>
      <c r="D24" s="45"/>
      <c r="E24" s="45" t="s">
        <v>95</v>
      </c>
      <c r="F24" s="45" t="s">
        <v>94</v>
      </c>
      <c r="G24" s="45" t="s">
        <v>89</v>
      </c>
      <c r="H24" s="30"/>
      <c r="I24" s="30"/>
      <c r="J24" s="30"/>
      <c r="K24" s="30"/>
      <c r="L24" s="30"/>
      <c r="M24" s="30"/>
      <c r="N24" s="30"/>
      <c r="O24" s="30"/>
      <c r="P24" s="30"/>
      <c r="Q24" s="30"/>
      <c r="R24" s="5"/>
      <c r="S24" s="118"/>
      <c r="T24" s="28"/>
      <c r="U24" s="28"/>
      <c r="V24" s="28"/>
      <c r="W24" s="28"/>
      <c r="X24" s="27"/>
      <c r="Y24" s="27"/>
      <c r="Z24" s="27"/>
      <c r="AA24" s="27"/>
      <c r="AB24" s="27"/>
    </row>
    <row r="25" spans="1:28" s="3" customFormat="1" ht="31.5" x14ac:dyDescent="0.2">
      <c r="A25" s="44"/>
      <c r="B25" s="45" t="s">
        <v>92</v>
      </c>
      <c r="C25" s="45"/>
      <c r="D25" s="45"/>
      <c r="E25" s="45" t="s">
        <v>91</v>
      </c>
      <c r="F25" s="45" t="s">
        <v>90</v>
      </c>
      <c r="G25" s="45" t="s">
        <v>426</v>
      </c>
      <c r="H25" s="30"/>
      <c r="I25" s="30"/>
      <c r="J25" s="30"/>
      <c r="K25" s="30"/>
      <c r="L25" s="30"/>
      <c r="M25" s="30"/>
      <c r="N25" s="30"/>
      <c r="O25" s="30"/>
      <c r="P25" s="30"/>
      <c r="Q25" s="30"/>
      <c r="R25" s="5"/>
      <c r="S25" s="118"/>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8"/>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8"/>
      <c r="T28" s="28"/>
      <c r="U28" s="28"/>
      <c r="V28" s="28"/>
      <c r="W28" s="28"/>
      <c r="X28" s="27"/>
      <c r="Y28" s="27"/>
      <c r="Z28" s="27"/>
      <c r="AA28" s="27"/>
      <c r="AB28" s="27"/>
    </row>
    <row r="29" spans="1:28" ht="20.25" customHeight="1" x14ac:dyDescent="0.25">
      <c r="A29" s="112"/>
      <c r="B29" s="45" t="s">
        <v>326</v>
      </c>
      <c r="C29" s="45"/>
      <c r="D29" s="45"/>
      <c r="E29" s="112" t="s">
        <v>327</v>
      </c>
      <c r="F29" s="112" t="s">
        <v>327</v>
      </c>
      <c r="G29" s="112" t="s">
        <v>327</v>
      </c>
      <c r="H29" s="112"/>
      <c r="I29" s="112"/>
      <c r="J29" s="112"/>
      <c r="K29" s="112"/>
      <c r="L29" s="112"/>
      <c r="M29" s="112"/>
      <c r="N29" s="112"/>
      <c r="O29" s="112"/>
      <c r="P29" s="112"/>
      <c r="Q29" s="11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55" zoomScaleNormal="60" zoomScaleSheetLayoutView="55" workbookViewId="0">
      <selection activeCell="L33" sqref="L3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36" t="s">
        <v>9</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33" t="s">
        <v>8</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5" t="str">
        <f>'1. паспорт местоположение'!A12:C12</f>
        <v>I_NS1500.PR.0012</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33" t="s">
        <v>7</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344"/>
    </row>
    <row r="16" spans="1:20" s="3" customFormat="1" ht="18.75" x14ac:dyDescent="0.2">
      <c r="A16" s="33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6" s="335"/>
      <c r="C16" s="335"/>
      <c r="D16" s="335"/>
      <c r="E16" s="335"/>
      <c r="F16" s="335"/>
      <c r="G16" s="335"/>
      <c r="H16" s="335"/>
      <c r="I16" s="335"/>
      <c r="J16" s="335"/>
      <c r="K16" s="335"/>
      <c r="L16" s="335"/>
      <c r="M16" s="335"/>
      <c r="N16" s="335"/>
      <c r="O16" s="335"/>
      <c r="P16" s="335"/>
      <c r="Q16" s="335"/>
      <c r="R16" s="335"/>
      <c r="S16" s="335"/>
      <c r="T16" s="335"/>
    </row>
    <row r="17" spans="1:113" s="3"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3" customFormat="1" ht="15" customHeight="1" x14ac:dyDescent="0.2">
      <c r="A18" s="345"/>
      <c r="B18" s="345"/>
      <c r="C18" s="345"/>
      <c r="D18" s="345"/>
      <c r="E18" s="345"/>
      <c r="F18" s="345"/>
      <c r="G18" s="345"/>
      <c r="H18" s="345"/>
      <c r="I18" s="345"/>
      <c r="J18" s="345"/>
      <c r="K18" s="345"/>
      <c r="L18" s="345"/>
      <c r="M18" s="345"/>
      <c r="N18" s="345"/>
      <c r="O18" s="345"/>
      <c r="P18" s="345"/>
      <c r="Q18" s="345"/>
      <c r="R18" s="345"/>
      <c r="S18" s="345"/>
      <c r="T18" s="345"/>
    </row>
    <row r="19" spans="1:113" s="3" customFormat="1" ht="15" customHeight="1" x14ac:dyDescent="0.2">
      <c r="A19" s="335" t="s">
        <v>437</v>
      </c>
      <c r="B19" s="335"/>
      <c r="C19" s="335"/>
      <c r="D19" s="335"/>
      <c r="E19" s="335"/>
      <c r="F19" s="335"/>
      <c r="G19" s="335"/>
      <c r="H19" s="335"/>
      <c r="I19" s="335"/>
      <c r="J19" s="335"/>
      <c r="K19" s="335"/>
      <c r="L19" s="335"/>
      <c r="M19" s="335"/>
      <c r="N19" s="335"/>
      <c r="O19" s="335"/>
      <c r="P19" s="335"/>
      <c r="Q19" s="335"/>
      <c r="R19" s="335"/>
      <c r="S19" s="335"/>
      <c r="T19" s="335"/>
    </row>
    <row r="20" spans="1:113" s="57"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55" t="s">
        <v>5</v>
      </c>
      <c r="B21" s="348" t="s">
        <v>191</v>
      </c>
      <c r="C21" s="349"/>
      <c r="D21" s="352" t="s">
        <v>130</v>
      </c>
      <c r="E21" s="348" t="s">
        <v>466</v>
      </c>
      <c r="F21" s="349"/>
      <c r="G21" s="348" t="s">
        <v>236</v>
      </c>
      <c r="H21" s="349"/>
      <c r="I21" s="348" t="s">
        <v>129</v>
      </c>
      <c r="J21" s="349"/>
      <c r="K21" s="352" t="s">
        <v>128</v>
      </c>
      <c r="L21" s="348" t="s">
        <v>127</v>
      </c>
      <c r="M21" s="349"/>
      <c r="N21" s="348" t="s">
        <v>462</v>
      </c>
      <c r="O21" s="349"/>
      <c r="P21" s="352" t="s">
        <v>126</v>
      </c>
      <c r="Q21" s="358" t="s">
        <v>125</v>
      </c>
      <c r="R21" s="359"/>
      <c r="S21" s="358" t="s">
        <v>124</v>
      </c>
      <c r="T21" s="360"/>
    </row>
    <row r="22" spans="1:113" ht="204.75" customHeight="1" x14ac:dyDescent="0.25">
      <c r="A22" s="356"/>
      <c r="B22" s="350"/>
      <c r="C22" s="351"/>
      <c r="D22" s="354"/>
      <c r="E22" s="350"/>
      <c r="F22" s="351"/>
      <c r="G22" s="350"/>
      <c r="H22" s="351"/>
      <c r="I22" s="350"/>
      <c r="J22" s="351"/>
      <c r="K22" s="353"/>
      <c r="L22" s="350"/>
      <c r="M22" s="351"/>
      <c r="N22" s="350"/>
      <c r="O22" s="351"/>
      <c r="P22" s="353"/>
      <c r="Q22" s="94" t="s">
        <v>123</v>
      </c>
      <c r="R22" s="94" t="s">
        <v>436</v>
      </c>
      <c r="S22" s="94" t="s">
        <v>122</v>
      </c>
      <c r="T22" s="94" t="s">
        <v>121</v>
      </c>
    </row>
    <row r="23" spans="1:113" ht="51.75" customHeight="1" x14ac:dyDescent="0.25">
      <c r="A23" s="357"/>
      <c r="B23" s="126" t="s">
        <v>119</v>
      </c>
      <c r="C23" s="126" t="s">
        <v>120</v>
      </c>
      <c r="D23" s="353"/>
      <c r="E23" s="126" t="s">
        <v>119</v>
      </c>
      <c r="F23" s="126" t="s">
        <v>120</v>
      </c>
      <c r="G23" s="126" t="s">
        <v>119</v>
      </c>
      <c r="H23" s="126" t="s">
        <v>120</v>
      </c>
      <c r="I23" s="126" t="s">
        <v>119</v>
      </c>
      <c r="J23" s="126" t="s">
        <v>120</v>
      </c>
      <c r="K23" s="126" t="s">
        <v>119</v>
      </c>
      <c r="L23" s="126" t="s">
        <v>119</v>
      </c>
      <c r="M23" s="126" t="s">
        <v>120</v>
      </c>
      <c r="N23" s="126" t="s">
        <v>119</v>
      </c>
      <c r="O23" s="126" t="s">
        <v>120</v>
      </c>
      <c r="P23" s="127" t="s">
        <v>119</v>
      </c>
      <c r="Q23" s="94" t="s">
        <v>119</v>
      </c>
      <c r="R23" s="94" t="s">
        <v>119</v>
      </c>
      <c r="S23" s="94" t="s">
        <v>119</v>
      </c>
      <c r="T23" s="94"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9"/>
      <c r="R25" s="59"/>
      <c r="S25" s="129"/>
      <c r="T25" s="59"/>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47" t="s">
        <v>472</v>
      </c>
      <c r="C29" s="347"/>
      <c r="D29" s="347"/>
      <c r="E29" s="347"/>
      <c r="F29" s="347"/>
      <c r="G29" s="347"/>
      <c r="H29" s="347"/>
      <c r="I29" s="347"/>
      <c r="J29" s="347"/>
      <c r="K29" s="347"/>
      <c r="L29" s="347"/>
      <c r="M29" s="347"/>
      <c r="N29" s="347"/>
      <c r="O29" s="347"/>
      <c r="P29" s="347"/>
      <c r="Q29" s="347"/>
      <c r="R29" s="34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435</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12" sqref="O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130"/>
      <c r="B6" s="130"/>
      <c r="C6" s="130"/>
      <c r="D6" s="130"/>
      <c r="E6" s="130"/>
      <c r="F6" s="130"/>
      <c r="G6" s="130"/>
      <c r="H6" s="130"/>
      <c r="I6" s="130"/>
      <c r="J6" s="130"/>
      <c r="K6" s="130"/>
      <c r="L6" s="130"/>
      <c r="M6" s="130"/>
      <c r="N6" s="130"/>
      <c r="O6" s="130"/>
      <c r="P6" s="130"/>
      <c r="Q6" s="130"/>
      <c r="R6" s="130"/>
      <c r="S6" s="130"/>
      <c r="T6" s="130"/>
    </row>
    <row r="7" spans="1:27" s="12" customFormat="1" ht="18.75" x14ac:dyDescent="0.2">
      <c r="E7" s="336" t="s">
        <v>9</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69" t="s">
        <v>541</v>
      </c>
      <c r="F9" s="369"/>
      <c r="G9" s="369"/>
      <c r="H9" s="369"/>
      <c r="I9" s="369"/>
      <c r="J9" s="369"/>
      <c r="K9" s="369"/>
      <c r="L9" s="369"/>
      <c r="M9" s="369"/>
      <c r="N9" s="369"/>
      <c r="O9" s="369"/>
      <c r="P9" s="369"/>
      <c r="Q9" s="369"/>
      <c r="R9" s="369"/>
      <c r="S9" s="369"/>
      <c r="T9" s="369"/>
      <c r="U9" s="369"/>
      <c r="V9" s="369"/>
      <c r="W9" s="369"/>
      <c r="X9" s="369"/>
      <c r="Y9" s="369"/>
    </row>
    <row r="10" spans="1:27" s="12" customFormat="1" ht="18.75" customHeight="1" x14ac:dyDescent="0.2">
      <c r="E10" s="333" t="s">
        <v>8</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122"/>
      <c r="F12" s="122"/>
      <c r="G12" s="122"/>
      <c r="H12" s="122"/>
      <c r="I12" s="122"/>
      <c r="J12" s="122"/>
      <c r="K12" s="122"/>
      <c r="L12" s="122"/>
      <c r="M12" s="122"/>
      <c r="N12" s="122"/>
      <c r="O12" s="122"/>
      <c r="P12" s="122"/>
      <c r="Q12" s="144" t="str">
        <f>'1. паспорт местоположение'!A12</f>
        <v>I_NS1500.PR.0012</v>
      </c>
      <c r="R12" s="144"/>
      <c r="S12" s="144"/>
      <c r="T12" s="122"/>
      <c r="U12" s="122"/>
      <c r="V12" s="122"/>
      <c r="W12" s="122"/>
      <c r="X12" s="122"/>
      <c r="Y12" s="122"/>
    </row>
    <row r="13" spans="1:27" s="12" customFormat="1" ht="18.75" customHeight="1" x14ac:dyDescent="0.2">
      <c r="E13" s="333" t="s">
        <v>7</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38" t="str">
        <f>'1. паспорт местоположение'!A15</f>
        <v>ВОЛС ПС Уральская-ПС Сарымская с заходами на ПС Когалым, ПС Тевлин, ПС Омичка, ПС Русскинская (новое строительство протяженностью 106,6 км)</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439</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7" customFormat="1" ht="21" customHeight="1" x14ac:dyDescent="0.25"/>
    <row r="21" spans="1:27" ht="15.75" customHeight="1" x14ac:dyDescent="0.25">
      <c r="A21" s="362" t="s">
        <v>5</v>
      </c>
      <c r="B21" s="365" t="s">
        <v>446</v>
      </c>
      <c r="C21" s="366"/>
      <c r="D21" s="365" t="s">
        <v>448</v>
      </c>
      <c r="E21" s="366"/>
      <c r="F21" s="358" t="s">
        <v>102</v>
      </c>
      <c r="G21" s="360"/>
      <c r="H21" s="360"/>
      <c r="I21" s="359"/>
      <c r="J21" s="362" t="s">
        <v>449</v>
      </c>
      <c r="K21" s="365" t="s">
        <v>450</v>
      </c>
      <c r="L21" s="366"/>
      <c r="M21" s="365" t="s">
        <v>451</v>
      </c>
      <c r="N21" s="366"/>
      <c r="O21" s="365" t="s">
        <v>438</v>
      </c>
      <c r="P21" s="366"/>
      <c r="Q21" s="365" t="s">
        <v>135</v>
      </c>
      <c r="R21" s="366"/>
      <c r="S21" s="362" t="s">
        <v>134</v>
      </c>
      <c r="T21" s="362" t="s">
        <v>452</v>
      </c>
      <c r="U21" s="362" t="s">
        <v>447</v>
      </c>
      <c r="V21" s="365" t="s">
        <v>133</v>
      </c>
      <c r="W21" s="366"/>
      <c r="X21" s="358" t="s">
        <v>125</v>
      </c>
      <c r="Y21" s="360"/>
      <c r="Z21" s="358" t="s">
        <v>124</v>
      </c>
      <c r="AA21" s="360"/>
    </row>
    <row r="22" spans="1:27" ht="216" customHeight="1" x14ac:dyDescent="0.25">
      <c r="A22" s="363"/>
      <c r="B22" s="367"/>
      <c r="C22" s="368"/>
      <c r="D22" s="367"/>
      <c r="E22" s="368"/>
      <c r="F22" s="358" t="s">
        <v>132</v>
      </c>
      <c r="G22" s="359"/>
      <c r="H22" s="358" t="s">
        <v>131</v>
      </c>
      <c r="I22" s="359"/>
      <c r="J22" s="364"/>
      <c r="K22" s="367"/>
      <c r="L22" s="368"/>
      <c r="M22" s="367"/>
      <c r="N22" s="368"/>
      <c r="O22" s="367"/>
      <c r="P22" s="368"/>
      <c r="Q22" s="367"/>
      <c r="R22" s="368"/>
      <c r="S22" s="364"/>
      <c r="T22" s="364"/>
      <c r="U22" s="364"/>
      <c r="V22" s="367"/>
      <c r="W22" s="368"/>
      <c r="X22" s="94" t="s">
        <v>123</v>
      </c>
      <c r="Y22" s="94" t="s">
        <v>436</v>
      </c>
      <c r="Z22" s="94" t="s">
        <v>122</v>
      </c>
      <c r="AA22" s="94" t="s">
        <v>121</v>
      </c>
    </row>
    <row r="23" spans="1:27" ht="60" customHeight="1" x14ac:dyDescent="0.25">
      <c r="A23" s="364"/>
      <c r="B23" s="124" t="s">
        <v>119</v>
      </c>
      <c r="C23" s="124"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7"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0"/>
      <c r="AA26" s="50"/>
    </row>
    <row r="27" spans="1:27" s="55" customFormat="1" ht="12.75" x14ac:dyDescent="0.2">
      <c r="A27" s="56"/>
      <c r="B27" s="56"/>
      <c r="C27" s="56"/>
      <c r="E27" s="56"/>
      <c r="X27" s="98"/>
      <c r="Y27" s="98"/>
      <c r="Z27" s="98"/>
      <c r="AA27" s="98"/>
    </row>
    <row r="28" spans="1:27" s="55" customFormat="1" ht="12.75" x14ac:dyDescent="0.2">
      <c r="A28" s="56"/>
      <c r="B28" s="56"/>
      <c r="C28" s="56"/>
    </row>
  </sheetData>
  <mergeCells count="26">
    <mergeCell ref="A5:AA5"/>
    <mergeCell ref="E16:Y16"/>
    <mergeCell ref="E15:Y15"/>
    <mergeCell ref="E7:Y7"/>
    <mergeCell ref="E9:Y9"/>
    <mergeCell ref="E10:Y10"/>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F23" sqref="F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2023 год</v>
      </c>
      <c r="B5" s="332"/>
      <c r="C5" s="332"/>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x14ac:dyDescent="0.3">
      <c r="A6" s="17"/>
      <c r="E6" s="16"/>
      <c r="F6" s="16"/>
      <c r="G6" s="15"/>
    </row>
    <row r="7" spans="1:29" s="12" customFormat="1" ht="18.75" x14ac:dyDescent="0.2">
      <c r="A7" s="336" t="s">
        <v>9</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5" t="str">
        <f>'1. паспорт местоположение'!A9:C9</f>
        <v>АО "Россети Тюмень"</v>
      </c>
      <c r="B9" s="335"/>
      <c r="C9" s="335"/>
      <c r="D9" s="8"/>
      <c r="E9" s="8"/>
      <c r="F9" s="8"/>
      <c r="G9" s="8"/>
      <c r="H9" s="13"/>
      <c r="I9" s="13"/>
      <c r="J9" s="13"/>
      <c r="K9" s="13"/>
      <c r="L9" s="13"/>
      <c r="M9" s="13"/>
      <c r="N9" s="13"/>
      <c r="O9" s="13"/>
      <c r="P9" s="13"/>
      <c r="Q9" s="13"/>
      <c r="R9" s="13"/>
      <c r="S9" s="13"/>
      <c r="T9" s="13"/>
      <c r="U9" s="13"/>
    </row>
    <row r="10" spans="1:29" s="12" customFormat="1" ht="18.75" x14ac:dyDescent="0.2">
      <c r="A10" s="333" t="s">
        <v>8</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5" t="str">
        <f>'1. паспорт местоположение'!A12:C12</f>
        <v>I_NS1500.PR.0012</v>
      </c>
      <c r="B12" s="335"/>
      <c r="C12" s="335"/>
      <c r="D12" s="8"/>
      <c r="E12" s="8"/>
      <c r="F12" s="8"/>
      <c r="G12" s="8"/>
      <c r="H12" s="13"/>
      <c r="I12" s="13"/>
      <c r="J12" s="13"/>
      <c r="K12" s="13"/>
      <c r="L12" s="13"/>
      <c r="M12" s="13"/>
      <c r="N12" s="13"/>
      <c r="O12" s="13"/>
      <c r="P12" s="13"/>
      <c r="Q12" s="13"/>
      <c r="R12" s="13"/>
      <c r="S12" s="13"/>
      <c r="T12" s="13"/>
      <c r="U12" s="13"/>
    </row>
    <row r="13" spans="1:29" s="12" customFormat="1" ht="18.75" x14ac:dyDescent="0.2">
      <c r="A13" s="333" t="s">
        <v>7</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4"/>
      <c r="B14" s="344"/>
      <c r="C14" s="344"/>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34"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4"/>
      <c r="C15" s="334"/>
      <c r="D15" s="8"/>
      <c r="E15" s="8"/>
      <c r="F15" s="8"/>
      <c r="G15" s="8"/>
      <c r="H15" s="8"/>
      <c r="I15" s="8"/>
      <c r="J15" s="8"/>
      <c r="K15" s="8"/>
      <c r="L15" s="8"/>
      <c r="M15" s="8"/>
      <c r="N15" s="8"/>
      <c r="O15" s="8"/>
      <c r="P15" s="8"/>
      <c r="Q15" s="8"/>
      <c r="R15" s="8"/>
      <c r="S15" s="8"/>
      <c r="T15" s="8"/>
      <c r="U15" s="8"/>
    </row>
    <row r="16" spans="1:29" s="3" customFormat="1" ht="15" customHeight="1" x14ac:dyDescent="0.2">
      <c r="A16" s="333" t="s">
        <v>6</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45"/>
      <c r="B17" s="345"/>
      <c r="C17" s="345"/>
      <c r="D17" s="4"/>
      <c r="E17" s="4"/>
      <c r="F17" s="4"/>
      <c r="G17" s="4"/>
      <c r="H17" s="4"/>
      <c r="I17" s="4"/>
      <c r="J17" s="4"/>
      <c r="K17" s="4"/>
      <c r="L17" s="4"/>
      <c r="M17" s="4"/>
      <c r="N17" s="4"/>
      <c r="O17" s="4"/>
      <c r="P17" s="4"/>
      <c r="Q17" s="4"/>
      <c r="R17" s="4"/>
    </row>
    <row r="18" spans="1:21" s="3" customFormat="1" ht="27.75" customHeight="1" x14ac:dyDescent="0.2">
      <c r="A18" s="334" t="s">
        <v>431</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4.5" customHeight="1" x14ac:dyDescent="0.2">
      <c r="A22" s="24" t="s">
        <v>65</v>
      </c>
      <c r="B22" s="30" t="s">
        <v>444</v>
      </c>
      <c r="C22" s="145" t="s">
        <v>510</v>
      </c>
      <c r="D22" s="29"/>
      <c r="E22" s="29"/>
      <c r="F22" s="28"/>
      <c r="G22" s="28"/>
      <c r="H22" s="28"/>
      <c r="I22" s="28"/>
      <c r="J22" s="28"/>
      <c r="K22" s="28"/>
      <c r="L22" s="28"/>
      <c r="M22" s="28"/>
      <c r="N22" s="28"/>
      <c r="O22" s="28"/>
      <c r="P22" s="28"/>
      <c r="Q22" s="27"/>
      <c r="R22" s="27"/>
      <c r="S22" s="27"/>
      <c r="T22" s="27"/>
      <c r="U22" s="27"/>
    </row>
    <row r="23" spans="1:21" ht="51.75" customHeight="1" x14ac:dyDescent="0.25">
      <c r="A23" s="24" t="s">
        <v>63</v>
      </c>
      <c r="B23" s="26" t="s">
        <v>60</v>
      </c>
      <c r="C23" s="36"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6" t="s">
        <v>484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36"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193</v>
      </c>
      <c r="C26" s="36" t="s">
        <v>485</v>
      </c>
      <c r="D26" s="23"/>
      <c r="E26" s="23"/>
      <c r="F26" s="23"/>
      <c r="G26" s="23"/>
      <c r="H26" s="23"/>
      <c r="I26" s="23"/>
      <c r="J26" s="23"/>
      <c r="K26" s="23"/>
      <c r="L26" s="23"/>
      <c r="M26" s="23"/>
      <c r="N26" s="23"/>
      <c r="O26" s="23"/>
      <c r="P26" s="23"/>
      <c r="Q26" s="23"/>
      <c r="R26" s="23"/>
      <c r="S26" s="23"/>
      <c r="T26" s="23"/>
      <c r="U26" s="23"/>
    </row>
    <row r="27" spans="1:21" ht="143.25" customHeight="1" x14ac:dyDescent="0.25">
      <c r="A27" s="24" t="s">
        <v>58</v>
      </c>
      <c r="B27" s="26" t="s">
        <v>445</v>
      </c>
      <c r="C27" s="36"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t="s">
        <v>540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566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40" zoomScaleNormal="80" zoomScaleSheetLayoutView="4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36" t="s">
        <v>9</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21"/>
      <c r="AB6" s="121"/>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21"/>
      <c r="AB7" s="121"/>
    </row>
    <row r="8" spans="1:28" ht="18.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22"/>
      <c r="AB8" s="122"/>
    </row>
    <row r="9" spans="1:28" ht="18.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23"/>
      <c r="AB9" s="123"/>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21"/>
      <c r="AB10" s="121"/>
    </row>
    <row r="11" spans="1:28" ht="18.75" x14ac:dyDescent="0.25">
      <c r="A11" s="335" t="str">
        <f>'1. паспорт местоположение'!A12:C12</f>
        <v>I_NS1500.PR.0012</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122"/>
      <c r="AB11" s="122"/>
    </row>
    <row r="12" spans="1:28" ht="18.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23"/>
      <c r="AB12" s="123"/>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11"/>
      <c r="AB13" s="11"/>
    </row>
    <row r="14" spans="1:28" ht="18.75" x14ac:dyDescent="0.25">
      <c r="A14" s="335"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122"/>
      <c r="AB14" s="122"/>
    </row>
    <row r="15" spans="1:28"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23"/>
      <c r="AB15" s="123"/>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32"/>
      <c r="AB16" s="132"/>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32"/>
      <c r="AB17" s="132"/>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32"/>
      <c r="AB18" s="132"/>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32"/>
      <c r="AB19" s="132"/>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33"/>
      <c r="AB20" s="133"/>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33"/>
      <c r="AB21" s="133"/>
    </row>
    <row r="22" spans="1:28" x14ac:dyDescent="0.25">
      <c r="A22" s="371" t="s">
        <v>463</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34"/>
      <c r="AB22" s="134"/>
    </row>
    <row r="23" spans="1:28" ht="32.25" customHeight="1" x14ac:dyDescent="0.25">
      <c r="A23" s="373" t="s">
        <v>324</v>
      </c>
      <c r="B23" s="374"/>
      <c r="C23" s="374"/>
      <c r="D23" s="374"/>
      <c r="E23" s="374"/>
      <c r="F23" s="374"/>
      <c r="G23" s="374"/>
      <c r="H23" s="374"/>
      <c r="I23" s="374"/>
      <c r="J23" s="374"/>
      <c r="K23" s="374"/>
      <c r="L23" s="375"/>
      <c r="M23" s="372" t="s">
        <v>325</v>
      </c>
      <c r="N23" s="372"/>
      <c r="O23" s="372"/>
      <c r="P23" s="372"/>
      <c r="Q23" s="372"/>
      <c r="R23" s="372"/>
      <c r="S23" s="372"/>
      <c r="T23" s="372"/>
      <c r="U23" s="372"/>
      <c r="V23" s="372"/>
      <c r="W23" s="372"/>
      <c r="X23" s="372"/>
      <c r="Y23" s="372"/>
      <c r="Z23" s="372"/>
    </row>
    <row r="24" spans="1:28" ht="151.5" customHeight="1" x14ac:dyDescent="0.25">
      <c r="A24" s="91" t="s">
        <v>196</v>
      </c>
      <c r="B24" s="92" t="s">
        <v>225</v>
      </c>
      <c r="C24" s="91" t="s">
        <v>318</v>
      </c>
      <c r="D24" s="91" t="s">
        <v>197</v>
      </c>
      <c r="E24" s="91" t="s">
        <v>319</v>
      </c>
      <c r="F24" s="91" t="s">
        <v>321</v>
      </c>
      <c r="G24" s="91" t="s">
        <v>320</v>
      </c>
      <c r="H24" s="91" t="s">
        <v>198</v>
      </c>
      <c r="I24" s="91" t="s">
        <v>322</v>
      </c>
      <c r="J24" s="91" t="s">
        <v>230</v>
      </c>
      <c r="K24" s="92" t="s">
        <v>224</v>
      </c>
      <c r="L24" s="92" t="s">
        <v>199</v>
      </c>
      <c r="M24" s="93" t="s">
        <v>244</v>
      </c>
      <c r="N24" s="92" t="s">
        <v>474</v>
      </c>
      <c r="O24" s="91" t="s">
        <v>241</v>
      </c>
      <c r="P24" s="91" t="s">
        <v>242</v>
      </c>
      <c r="Q24" s="91" t="s">
        <v>240</v>
      </c>
      <c r="R24" s="91" t="s">
        <v>198</v>
      </c>
      <c r="S24" s="91" t="s">
        <v>239</v>
      </c>
      <c r="T24" s="91" t="s">
        <v>238</v>
      </c>
      <c r="U24" s="91" t="s">
        <v>317</v>
      </c>
      <c r="V24" s="91" t="s">
        <v>240</v>
      </c>
      <c r="W24" s="106" t="s">
        <v>223</v>
      </c>
      <c r="X24" s="106" t="s">
        <v>255</v>
      </c>
      <c r="Y24" s="106" t="s">
        <v>256</v>
      </c>
      <c r="Z24" s="108" t="s">
        <v>253</v>
      </c>
    </row>
    <row r="25" spans="1:28" ht="16.5" customHeight="1" x14ac:dyDescent="0.25">
      <c r="A25" s="91">
        <v>1</v>
      </c>
      <c r="B25" s="92">
        <v>2</v>
      </c>
      <c r="C25" s="91">
        <v>3</v>
      </c>
      <c r="D25" s="92">
        <v>4</v>
      </c>
      <c r="E25" s="91">
        <v>5</v>
      </c>
      <c r="F25" s="92">
        <v>6</v>
      </c>
      <c r="G25" s="91">
        <v>7</v>
      </c>
      <c r="H25" s="92">
        <v>8</v>
      </c>
      <c r="I25" s="91">
        <v>9</v>
      </c>
      <c r="J25" s="92">
        <v>10</v>
      </c>
      <c r="K25" s="135">
        <v>11</v>
      </c>
      <c r="L25" s="92">
        <v>12</v>
      </c>
      <c r="M25" s="135">
        <v>13</v>
      </c>
      <c r="N25" s="92">
        <v>14</v>
      </c>
      <c r="O25" s="135">
        <v>15</v>
      </c>
      <c r="P25" s="92">
        <v>16</v>
      </c>
      <c r="Q25" s="135">
        <v>17</v>
      </c>
      <c r="R25" s="92">
        <v>18</v>
      </c>
      <c r="S25" s="135">
        <v>19</v>
      </c>
      <c r="T25" s="92">
        <v>20</v>
      </c>
      <c r="U25" s="135">
        <v>21</v>
      </c>
      <c r="V25" s="92">
        <v>22</v>
      </c>
      <c r="W25" s="135">
        <v>23</v>
      </c>
      <c r="X25" s="92">
        <v>24</v>
      </c>
      <c r="Y25" s="135">
        <v>25</v>
      </c>
      <c r="Z25" s="92">
        <v>26</v>
      </c>
    </row>
    <row r="26" spans="1:28" ht="45.75" customHeight="1" x14ac:dyDescent="0.25">
      <c r="A26" s="84" t="s">
        <v>302</v>
      </c>
      <c r="B26" s="90"/>
      <c r="C26" s="86" t="s">
        <v>304</v>
      </c>
      <c r="D26" s="86" t="s">
        <v>305</v>
      </c>
      <c r="E26" s="86" t="s">
        <v>306</v>
      </c>
      <c r="F26" s="86" t="s">
        <v>235</v>
      </c>
      <c r="G26" s="86" t="s">
        <v>307</v>
      </c>
      <c r="H26" s="86" t="s">
        <v>198</v>
      </c>
      <c r="I26" s="86" t="s">
        <v>308</v>
      </c>
      <c r="J26" s="86" t="s">
        <v>309</v>
      </c>
      <c r="K26" s="83"/>
      <c r="L26" s="87" t="s">
        <v>221</v>
      </c>
      <c r="M26" s="89" t="s">
        <v>237</v>
      </c>
      <c r="N26" s="83"/>
      <c r="O26" s="83"/>
      <c r="P26" s="83"/>
      <c r="Q26" s="83"/>
      <c r="R26" s="83"/>
      <c r="S26" s="83"/>
      <c r="T26" s="83"/>
      <c r="U26" s="83"/>
      <c r="V26" s="83"/>
      <c r="W26" s="83"/>
      <c r="X26" s="83"/>
      <c r="Y26" s="83"/>
      <c r="Z26" s="85" t="s">
        <v>254</v>
      </c>
    </row>
    <row r="27" spans="1:28" x14ac:dyDescent="0.25">
      <c r="A27" s="83" t="s">
        <v>200</v>
      </c>
      <c r="B27" s="83" t="s">
        <v>226</v>
      </c>
      <c r="C27" s="83" t="s">
        <v>205</v>
      </c>
      <c r="D27" s="83" t="s">
        <v>206</v>
      </c>
      <c r="E27" s="83" t="s">
        <v>245</v>
      </c>
      <c r="F27" s="86" t="s">
        <v>201</v>
      </c>
      <c r="G27" s="86" t="s">
        <v>249</v>
      </c>
      <c r="H27" s="83" t="s">
        <v>198</v>
      </c>
      <c r="I27" s="86" t="s">
        <v>231</v>
      </c>
      <c r="J27" s="86" t="s">
        <v>213</v>
      </c>
      <c r="K27" s="87" t="s">
        <v>217</v>
      </c>
      <c r="L27" s="83"/>
      <c r="M27" s="87" t="s">
        <v>243</v>
      </c>
      <c r="N27" s="83"/>
      <c r="O27" s="83"/>
      <c r="P27" s="83"/>
      <c r="Q27" s="83"/>
      <c r="R27" s="83"/>
      <c r="S27" s="83"/>
      <c r="T27" s="83"/>
      <c r="U27" s="83"/>
      <c r="V27" s="83"/>
      <c r="W27" s="83"/>
      <c r="X27" s="83"/>
      <c r="Y27" s="83"/>
      <c r="Z27" s="83"/>
    </row>
    <row r="28" spans="1:28" x14ac:dyDescent="0.25">
      <c r="A28" s="83" t="s">
        <v>200</v>
      </c>
      <c r="B28" s="83" t="s">
        <v>227</v>
      </c>
      <c r="C28" s="83" t="s">
        <v>207</v>
      </c>
      <c r="D28" s="83" t="s">
        <v>208</v>
      </c>
      <c r="E28" s="83" t="s">
        <v>246</v>
      </c>
      <c r="F28" s="86" t="s">
        <v>202</v>
      </c>
      <c r="G28" s="86" t="s">
        <v>250</v>
      </c>
      <c r="H28" s="83" t="s">
        <v>198</v>
      </c>
      <c r="I28" s="86" t="s">
        <v>232</v>
      </c>
      <c r="J28" s="86" t="s">
        <v>214</v>
      </c>
      <c r="K28" s="87" t="s">
        <v>218</v>
      </c>
      <c r="L28" s="88"/>
      <c r="M28" s="87" t="s">
        <v>0</v>
      </c>
      <c r="N28" s="87"/>
      <c r="O28" s="87"/>
      <c r="P28" s="87"/>
      <c r="Q28" s="87"/>
      <c r="R28" s="87"/>
      <c r="S28" s="87"/>
      <c r="T28" s="87"/>
      <c r="U28" s="87"/>
      <c r="V28" s="87"/>
      <c r="W28" s="87"/>
      <c r="X28" s="87"/>
      <c r="Y28" s="87"/>
      <c r="Z28" s="87"/>
    </row>
    <row r="29" spans="1:28" x14ac:dyDescent="0.25">
      <c r="A29" s="83" t="s">
        <v>200</v>
      </c>
      <c r="B29" s="83" t="s">
        <v>228</v>
      </c>
      <c r="C29" s="83" t="s">
        <v>209</v>
      </c>
      <c r="D29" s="83" t="s">
        <v>210</v>
      </c>
      <c r="E29" s="83" t="s">
        <v>247</v>
      </c>
      <c r="F29" s="86" t="s">
        <v>203</v>
      </c>
      <c r="G29" s="86" t="s">
        <v>251</v>
      </c>
      <c r="H29" s="83" t="s">
        <v>198</v>
      </c>
      <c r="I29" s="86" t="s">
        <v>233</v>
      </c>
      <c r="J29" s="86" t="s">
        <v>215</v>
      </c>
      <c r="K29" s="87" t="s">
        <v>219</v>
      </c>
      <c r="L29" s="88"/>
      <c r="M29" s="83"/>
      <c r="N29" s="83"/>
      <c r="O29" s="83"/>
      <c r="P29" s="83"/>
      <c r="Q29" s="83"/>
      <c r="R29" s="83"/>
      <c r="S29" s="83"/>
      <c r="T29" s="83"/>
      <c r="U29" s="83"/>
      <c r="V29" s="83"/>
      <c r="W29" s="83"/>
      <c r="X29" s="83"/>
      <c r="Y29" s="83"/>
      <c r="Z29" s="83"/>
    </row>
    <row r="30" spans="1:28" x14ac:dyDescent="0.25">
      <c r="A30" s="83" t="s">
        <v>200</v>
      </c>
      <c r="B30" s="83" t="s">
        <v>229</v>
      </c>
      <c r="C30" s="83" t="s">
        <v>211</v>
      </c>
      <c r="D30" s="83" t="s">
        <v>212</v>
      </c>
      <c r="E30" s="83" t="s">
        <v>248</v>
      </c>
      <c r="F30" s="86" t="s">
        <v>204</v>
      </c>
      <c r="G30" s="86" t="s">
        <v>252</v>
      </c>
      <c r="H30" s="83" t="s">
        <v>198</v>
      </c>
      <c r="I30" s="86" t="s">
        <v>234</v>
      </c>
      <c r="J30" s="86" t="s">
        <v>216</v>
      </c>
      <c r="K30" s="87" t="s">
        <v>220</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303</v>
      </c>
      <c r="B32" s="90"/>
      <c r="C32" s="86" t="s">
        <v>310</v>
      </c>
      <c r="D32" s="86" t="s">
        <v>311</v>
      </c>
      <c r="E32" s="86" t="s">
        <v>312</v>
      </c>
      <c r="F32" s="86" t="s">
        <v>313</v>
      </c>
      <c r="G32" s="86" t="s">
        <v>314</v>
      </c>
      <c r="H32" s="86" t="s">
        <v>198</v>
      </c>
      <c r="I32" s="86" t="s">
        <v>315</v>
      </c>
      <c r="J32" s="86" t="s">
        <v>316</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31"/>
      <c r="Q5" s="131"/>
      <c r="R5" s="131"/>
      <c r="S5" s="131"/>
      <c r="T5" s="131"/>
      <c r="U5" s="131"/>
      <c r="V5" s="131"/>
      <c r="W5" s="131"/>
      <c r="X5" s="131"/>
      <c r="Y5" s="131"/>
      <c r="Z5" s="131"/>
      <c r="AA5" s="131"/>
      <c r="AB5" s="131"/>
    </row>
    <row r="6" spans="1:28" s="12" customFormat="1" ht="18.75" x14ac:dyDescent="0.3">
      <c r="A6" s="17"/>
      <c r="B6" s="17"/>
      <c r="L6" s="15"/>
    </row>
    <row r="7" spans="1:28" s="12" customFormat="1" ht="18.75" x14ac:dyDescent="0.2">
      <c r="A7" s="336" t="s">
        <v>9</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80" t="str">
        <f>'1. паспорт местоположение'!A9:C9</f>
        <v>АО "Россети Тюмень"</v>
      </c>
      <c r="B9" s="380"/>
      <c r="C9" s="380"/>
      <c r="D9" s="380"/>
      <c r="E9" s="380"/>
      <c r="F9" s="380"/>
      <c r="G9" s="380"/>
      <c r="H9" s="380"/>
      <c r="I9" s="380"/>
      <c r="J9" s="380"/>
      <c r="K9" s="380"/>
      <c r="L9" s="380"/>
      <c r="M9" s="380"/>
      <c r="N9" s="380"/>
      <c r="O9" s="380"/>
      <c r="P9" s="13"/>
      <c r="Q9" s="13"/>
      <c r="R9" s="13"/>
      <c r="S9" s="13"/>
      <c r="T9" s="13"/>
      <c r="U9" s="13"/>
      <c r="V9" s="13"/>
      <c r="W9" s="13"/>
      <c r="X9" s="13"/>
      <c r="Y9" s="13"/>
      <c r="Z9" s="13"/>
    </row>
    <row r="10" spans="1:28" s="12" customFormat="1" ht="18.75" x14ac:dyDescent="0.2">
      <c r="A10" s="333" t="s">
        <v>8</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7" t="str">
        <f>'1. паспорт местоположение'!A12:C12</f>
        <v>I_NS1500.PR.0012</v>
      </c>
      <c r="B12" s="337"/>
      <c r="C12" s="337"/>
      <c r="D12" s="337"/>
      <c r="E12" s="337"/>
      <c r="F12" s="337"/>
      <c r="G12" s="337"/>
      <c r="H12" s="337"/>
      <c r="I12" s="337"/>
      <c r="J12" s="337"/>
      <c r="K12" s="337"/>
      <c r="L12" s="337"/>
      <c r="M12" s="337"/>
      <c r="N12" s="337"/>
      <c r="O12" s="337"/>
      <c r="P12" s="13"/>
      <c r="Q12" s="13"/>
      <c r="R12" s="13"/>
      <c r="S12" s="13"/>
      <c r="T12" s="13"/>
      <c r="U12" s="13"/>
      <c r="V12" s="13"/>
      <c r="W12" s="13"/>
      <c r="X12" s="13"/>
      <c r="Y12" s="13"/>
      <c r="Z12" s="13"/>
    </row>
    <row r="13" spans="1:28" s="12" customFormat="1" ht="18.75" x14ac:dyDescent="0.2">
      <c r="A13" s="333" t="s">
        <v>7</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44"/>
      <c r="B14" s="344"/>
      <c r="C14" s="344"/>
      <c r="D14" s="344"/>
      <c r="E14" s="344"/>
      <c r="F14" s="344"/>
      <c r="G14" s="344"/>
      <c r="H14" s="344"/>
      <c r="I14" s="344"/>
      <c r="J14" s="344"/>
      <c r="K14" s="344"/>
      <c r="L14" s="344"/>
      <c r="M14" s="344"/>
      <c r="N14" s="344"/>
      <c r="O14" s="344"/>
      <c r="P14" s="10"/>
      <c r="Q14" s="10"/>
      <c r="R14" s="10"/>
      <c r="S14" s="10"/>
      <c r="T14" s="10"/>
      <c r="U14" s="10"/>
      <c r="V14" s="10"/>
      <c r="W14" s="10"/>
      <c r="X14" s="10"/>
      <c r="Y14" s="10"/>
      <c r="Z14" s="10"/>
    </row>
    <row r="15" spans="1:28" s="3" customFormat="1" ht="14.25" x14ac:dyDescent="0.2">
      <c r="A15" s="337"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7"/>
      <c r="C15" s="337"/>
      <c r="D15" s="337"/>
      <c r="E15" s="337"/>
      <c r="F15" s="337"/>
      <c r="G15" s="337"/>
      <c r="H15" s="337"/>
      <c r="I15" s="337"/>
      <c r="J15" s="337"/>
      <c r="K15" s="337"/>
      <c r="L15" s="337"/>
      <c r="M15" s="337"/>
      <c r="N15" s="337"/>
      <c r="O15" s="337"/>
      <c r="P15" s="8"/>
      <c r="Q15" s="8"/>
      <c r="R15" s="8"/>
      <c r="S15" s="8"/>
      <c r="T15" s="8"/>
      <c r="U15" s="8"/>
      <c r="V15" s="8"/>
      <c r="W15" s="8"/>
      <c r="X15" s="8"/>
      <c r="Y15" s="8"/>
      <c r="Z15" s="8"/>
    </row>
    <row r="16" spans="1:28" s="3" customFormat="1" ht="15" customHeight="1" x14ac:dyDescent="0.2">
      <c r="A16" s="333" t="s">
        <v>6</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45"/>
      <c r="B17" s="345"/>
      <c r="C17" s="345"/>
      <c r="D17" s="345"/>
      <c r="E17" s="345"/>
      <c r="F17" s="345"/>
      <c r="G17" s="345"/>
      <c r="H17" s="345"/>
      <c r="I17" s="345"/>
      <c r="J17" s="345"/>
      <c r="K17" s="345"/>
      <c r="L17" s="345"/>
      <c r="M17" s="345"/>
      <c r="N17" s="345"/>
      <c r="O17" s="345"/>
      <c r="P17" s="4"/>
      <c r="Q17" s="4"/>
      <c r="R17" s="4"/>
      <c r="S17" s="4"/>
      <c r="T17" s="4"/>
      <c r="U17" s="4"/>
      <c r="V17" s="4"/>
      <c r="W17" s="4"/>
    </row>
    <row r="18" spans="1:26" s="3" customFormat="1" ht="91.5" customHeight="1" x14ac:dyDescent="0.2">
      <c r="A18" s="381" t="s">
        <v>440</v>
      </c>
      <c r="B18" s="381"/>
      <c r="C18" s="381"/>
      <c r="D18" s="381"/>
      <c r="E18" s="381"/>
      <c r="F18" s="381"/>
      <c r="G18" s="381"/>
      <c r="H18" s="381"/>
      <c r="I18" s="381"/>
      <c r="J18" s="381"/>
      <c r="K18" s="381"/>
      <c r="L18" s="381"/>
      <c r="M18" s="381"/>
      <c r="N18" s="381"/>
      <c r="O18" s="381"/>
      <c r="P18" s="7"/>
      <c r="Q18" s="7"/>
      <c r="R18" s="7"/>
      <c r="S18" s="7"/>
      <c r="T18" s="7"/>
      <c r="U18" s="7"/>
      <c r="V18" s="7"/>
      <c r="W18" s="7"/>
      <c r="X18" s="7"/>
      <c r="Y18" s="7"/>
      <c r="Z18" s="7"/>
    </row>
    <row r="19" spans="1:26" s="3" customFormat="1" ht="78" customHeight="1" x14ac:dyDescent="0.2">
      <c r="A19" s="340" t="s">
        <v>5</v>
      </c>
      <c r="B19" s="340" t="s">
        <v>88</v>
      </c>
      <c r="C19" s="340" t="s">
        <v>87</v>
      </c>
      <c r="D19" s="340" t="s">
        <v>76</v>
      </c>
      <c r="E19" s="377" t="s">
        <v>86</v>
      </c>
      <c r="F19" s="378"/>
      <c r="G19" s="378"/>
      <c r="H19" s="378"/>
      <c r="I19" s="379"/>
      <c r="J19" s="340" t="s">
        <v>85</v>
      </c>
      <c r="K19" s="340"/>
      <c r="L19" s="340"/>
      <c r="M19" s="340"/>
      <c r="N19" s="340"/>
      <c r="O19" s="340"/>
      <c r="P19" s="4"/>
      <c r="Q19" s="4"/>
      <c r="R19" s="4"/>
      <c r="S19" s="4"/>
      <c r="T19" s="4"/>
      <c r="U19" s="4"/>
      <c r="V19" s="4"/>
      <c r="W19" s="4"/>
    </row>
    <row r="20" spans="1:26" s="3" customFormat="1" ht="51" customHeight="1" x14ac:dyDescent="0.2">
      <c r="A20" s="340"/>
      <c r="B20" s="340"/>
      <c r="C20" s="340"/>
      <c r="D20" s="340"/>
      <c r="E20" s="41" t="s">
        <v>84</v>
      </c>
      <c r="F20" s="41" t="s">
        <v>83</v>
      </c>
      <c r="G20" s="41" t="s">
        <v>82</v>
      </c>
      <c r="H20" s="41" t="s">
        <v>81</v>
      </c>
      <c r="I20" s="41" t="s">
        <v>80</v>
      </c>
      <c r="J20" s="41" t="s">
        <v>79</v>
      </c>
      <c r="K20" s="41" t="s">
        <v>4</v>
      </c>
      <c r="L20" s="48" t="s">
        <v>3</v>
      </c>
      <c r="M20" s="47" t="s">
        <v>194</v>
      </c>
      <c r="N20" s="47" t="s">
        <v>78</v>
      </c>
      <c r="O20" s="47"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25" zoomScaleSheetLayoutView="25" workbookViewId="0">
      <selection activeCell="A9" sqref="A9:F9"/>
    </sheetView>
  </sheetViews>
  <sheetFormatPr defaultColWidth="9.140625" defaultRowHeight="15" outlineLevelRow="1" x14ac:dyDescent="0.25"/>
  <cols>
    <col min="1" max="1" width="51.7109375" style="109" customWidth="1"/>
    <col min="2" max="2" width="22.42578125" style="109" customWidth="1"/>
    <col min="3" max="3" width="19.85546875" style="109" customWidth="1"/>
    <col min="4" max="4" width="18.5703125" style="109" customWidth="1"/>
    <col min="5" max="5" width="16.7109375" style="109" customWidth="1"/>
    <col min="6" max="6" width="23.7109375" style="109" customWidth="1"/>
    <col min="7" max="52" width="19.85546875" style="109" customWidth="1"/>
    <col min="53" max="16384" width="9.140625" style="109"/>
  </cols>
  <sheetData>
    <row r="1" spans="1:44" s="12" customFormat="1" ht="18.75" customHeight="1" x14ac:dyDescent="0.2">
      <c r="A1" s="18"/>
      <c r="I1" s="16"/>
      <c r="J1" s="16"/>
      <c r="K1" s="38" t="s">
        <v>69</v>
      </c>
      <c r="AR1" s="38"/>
    </row>
    <row r="2" spans="1:44" s="12" customFormat="1" ht="18.75" customHeight="1" x14ac:dyDescent="0.3">
      <c r="A2" s="18"/>
      <c r="I2" s="16"/>
      <c r="J2" s="16"/>
      <c r="K2" s="15" t="s">
        <v>10</v>
      </c>
      <c r="AR2" s="15"/>
    </row>
    <row r="3" spans="1:44" s="12" customFormat="1" ht="18.75" x14ac:dyDescent="0.3">
      <c r="A3" s="17"/>
      <c r="I3" s="16"/>
      <c r="J3" s="16"/>
      <c r="K3" s="15" t="s">
        <v>68</v>
      </c>
      <c r="AR3" s="15"/>
    </row>
    <row r="4" spans="1:44" s="12" customFormat="1" ht="18.75" x14ac:dyDescent="0.3">
      <c r="A4" s="17"/>
      <c r="I4" s="16"/>
      <c r="J4" s="16"/>
      <c r="K4" s="15"/>
    </row>
    <row r="5" spans="1:44" s="12" customFormat="1" ht="18.75" customHeight="1" x14ac:dyDescent="0.2">
      <c r="A5" s="332" t="str">
        <f>'1. паспорт местоположение'!A5:C5</f>
        <v>Год раскрытия информации: 2023 год</v>
      </c>
      <c r="B5" s="332"/>
      <c r="C5" s="332"/>
      <c r="D5" s="332"/>
      <c r="E5" s="332"/>
      <c r="F5" s="332"/>
      <c r="G5" s="131"/>
      <c r="H5" s="131"/>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s="12" customFormat="1" ht="18.75" x14ac:dyDescent="0.3">
      <c r="A6" s="17"/>
      <c r="I6" s="16"/>
      <c r="J6" s="16"/>
      <c r="K6" s="15"/>
    </row>
    <row r="7" spans="1:44" s="12" customFormat="1" ht="18.75" x14ac:dyDescent="0.2">
      <c r="A7" s="336" t="s">
        <v>9</v>
      </c>
      <c r="B7" s="336"/>
      <c r="C7" s="336"/>
      <c r="D7" s="336"/>
      <c r="E7" s="336"/>
      <c r="F7" s="336"/>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row>
    <row r="8" spans="1:44" s="12" customFormat="1" ht="18.75" x14ac:dyDescent="0.2">
      <c r="A8" s="146"/>
      <c r="B8" s="146"/>
      <c r="C8" s="146"/>
      <c r="D8" s="146"/>
      <c r="E8" s="146"/>
      <c r="F8" s="146"/>
      <c r="G8" s="146"/>
      <c r="H8" s="146"/>
      <c r="I8" s="146"/>
      <c r="J8" s="146"/>
      <c r="K8" s="146"/>
      <c r="L8" s="121"/>
      <c r="M8" s="121"/>
      <c r="N8" s="121"/>
      <c r="O8" s="121"/>
      <c r="P8" s="121"/>
      <c r="Q8" s="121"/>
      <c r="R8" s="121"/>
      <c r="S8" s="121"/>
      <c r="T8" s="121"/>
      <c r="U8" s="121"/>
      <c r="V8" s="121"/>
      <c r="W8" s="121"/>
      <c r="X8" s="121"/>
      <c r="Y8" s="121"/>
    </row>
    <row r="9" spans="1:44" s="12" customFormat="1" ht="18.75" customHeight="1" x14ac:dyDescent="0.2">
      <c r="A9" s="335" t="str">
        <f>'4. паспортбюджет'!A9:O9</f>
        <v>АО "Россети Тюмень"</v>
      </c>
      <c r="B9" s="335"/>
      <c r="C9" s="335"/>
      <c r="D9" s="335"/>
      <c r="E9" s="335"/>
      <c r="F9" s="335"/>
      <c r="G9" s="122"/>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row>
    <row r="10" spans="1:44" s="12" customFormat="1" ht="18.75" customHeight="1" x14ac:dyDescent="0.2">
      <c r="A10" s="333" t="s">
        <v>8</v>
      </c>
      <c r="B10" s="333"/>
      <c r="C10" s="333"/>
      <c r="D10" s="333"/>
      <c r="E10" s="333"/>
      <c r="F10" s="33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row>
    <row r="11" spans="1:44" s="12" customFormat="1" ht="18.75" x14ac:dyDescent="0.2">
      <c r="A11" s="146"/>
      <c r="B11" s="146"/>
      <c r="C11" s="146"/>
      <c r="D11" s="146"/>
      <c r="E11" s="146"/>
      <c r="F11" s="146"/>
      <c r="G11" s="146"/>
      <c r="H11" s="146"/>
      <c r="I11" s="146"/>
      <c r="J11" s="146"/>
      <c r="K11" s="146"/>
      <c r="L11" s="121"/>
      <c r="M11" s="121"/>
      <c r="N11" s="121"/>
      <c r="O11" s="121"/>
      <c r="P11" s="121"/>
      <c r="Q11" s="121"/>
      <c r="R11" s="121"/>
      <c r="S11" s="121"/>
      <c r="T11" s="121"/>
      <c r="U11" s="121"/>
      <c r="V11" s="121"/>
      <c r="W11" s="121"/>
      <c r="X11" s="121"/>
      <c r="Y11" s="121"/>
    </row>
    <row r="12" spans="1:44" s="12" customFormat="1" ht="18.75" customHeight="1" x14ac:dyDescent="0.2">
      <c r="A12" s="335" t="str">
        <f>'4. паспортбюджет'!A12:O12</f>
        <v>I_NS1500.PR.0012</v>
      </c>
      <c r="B12" s="335"/>
      <c r="C12" s="335"/>
      <c r="D12" s="335"/>
      <c r="E12" s="335"/>
      <c r="F12" s="335"/>
      <c r="G12" s="122"/>
      <c r="H12" s="122"/>
      <c r="I12" s="122"/>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row>
    <row r="13" spans="1:44" s="12" customFormat="1" ht="18.75" customHeight="1" x14ac:dyDescent="0.2">
      <c r="A13" s="333" t="s">
        <v>7</v>
      </c>
      <c r="B13" s="333"/>
      <c r="C13" s="333"/>
      <c r="D13" s="333"/>
      <c r="E13" s="333"/>
      <c r="F13" s="33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c r="AF13" s="123"/>
      <c r="AG13" s="123"/>
      <c r="AH13" s="123"/>
      <c r="AI13" s="123"/>
      <c r="AJ13" s="123"/>
      <c r="AK13" s="123"/>
      <c r="AL13" s="123"/>
      <c r="AM13" s="123"/>
      <c r="AN13" s="123"/>
      <c r="AO13" s="123"/>
      <c r="AP13" s="123"/>
      <c r="AQ13" s="123"/>
      <c r="AR13" s="123"/>
    </row>
    <row r="14" spans="1:44" s="9" customFormat="1" ht="15.75" customHeight="1" x14ac:dyDescent="0.2">
      <c r="A14" s="148"/>
      <c r="B14" s="148"/>
      <c r="C14" s="148"/>
      <c r="D14" s="148"/>
      <c r="E14" s="148"/>
      <c r="F14" s="148"/>
      <c r="G14" s="148"/>
      <c r="H14" s="148"/>
      <c r="I14" s="148"/>
      <c r="J14" s="148"/>
      <c r="K14" s="148"/>
      <c r="L14" s="148"/>
      <c r="M14" s="148"/>
      <c r="N14" s="148"/>
      <c r="O14" s="148"/>
      <c r="P14" s="148"/>
      <c r="Q14" s="148"/>
      <c r="R14" s="148"/>
      <c r="S14" s="148"/>
      <c r="T14" s="148"/>
      <c r="U14" s="148"/>
      <c r="V14" s="148"/>
      <c r="W14" s="148"/>
      <c r="X14" s="148"/>
      <c r="Y14" s="148"/>
    </row>
    <row r="15" spans="1:44" s="3" customFormat="1" ht="43.5" customHeight="1" x14ac:dyDescent="0.2">
      <c r="A15" s="334" t="str">
        <f>'4. паспортбюджет'!A15:O15</f>
        <v>ВОЛС ПС Уральская-ПС Сарымская с заходами на ПС Когалым, ПС Тевлин, ПС Омичка, ПС Русскинская (новое строительство протяженностью 106,6 км)</v>
      </c>
      <c r="B15" s="334"/>
      <c r="C15" s="334"/>
      <c r="D15" s="334"/>
      <c r="E15" s="334"/>
      <c r="F15" s="334"/>
      <c r="G15" s="122"/>
      <c r="H15" s="122"/>
      <c r="I15" s="122"/>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row>
    <row r="16" spans="1:44" s="3" customFormat="1" ht="15" customHeight="1" x14ac:dyDescent="0.2">
      <c r="A16" s="333" t="s">
        <v>6</v>
      </c>
      <c r="B16" s="333"/>
      <c r="C16" s="333"/>
      <c r="D16" s="333"/>
      <c r="E16" s="333"/>
      <c r="F16" s="33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row>
    <row r="17" spans="1:45" s="3" customFormat="1" ht="15" customHeight="1" x14ac:dyDescent="0.2">
      <c r="A17" s="147"/>
      <c r="B17" s="147"/>
      <c r="C17" s="147"/>
      <c r="D17" s="147"/>
      <c r="E17" s="147"/>
      <c r="F17" s="147"/>
      <c r="G17" s="147"/>
      <c r="H17" s="147"/>
      <c r="I17" s="147"/>
      <c r="J17" s="147"/>
      <c r="K17" s="147"/>
      <c r="L17" s="147"/>
      <c r="M17" s="147"/>
      <c r="N17" s="147"/>
      <c r="O17" s="147"/>
      <c r="P17" s="147"/>
      <c r="Q17" s="147"/>
      <c r="R17" s="147"/>
      <c r="S17" s="147"/>
      <c r="T17" s="147"/>
      <c r="U17" s="147"/>
      <c r="V17" s="147"/>
    </row>
    <row r="18" spans="1:45" s="3" customFormat="1" ht="15" customHeight="1" x14ac:dyDescent="0.2">
      <c r="A18" s="335" t="s">
        <v>441</v>
      </c>
      <c r="B18" s="335"/>
      <c r="C18" s="335"/>
      <c r="D18" s="335"/>
      <c r="E18" s="335"/>
      <c r="F18" s="335"/>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ht="18.75" x14ac:dyDescent="0.25">
      <c r="AO19" s="111"/>
      <c r="AP19" s="111"/>
      <c r="AQ19" s="111"/>
      <c r="AR19" s="38"/>
    </row>
    <row r="20" spans="1:45" ht="18.75" x14ac:dyDescent="0.3">
      <c r="AO20" s="111"/>
      <c r="AP20" s="111"/>
      <c r="AQ20" s="111"/>
      <c r="AR20" s="15"/>
    </row>
    <row r="21" spans="1:45" ht="20.25" customHeight="1" x14ac:dyDescent="0.3">
      <c r="AO21" s="111"/>
      <c r="AP21" s="111"/>
      <c r="AQ21" s="111"/>
      <c r="AR21" s="15"/>
    </row>
    <row r="22" spans="1:45" s="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c r="AA23" s="110"/>
      <c r="AB23" s="110"/>
      <c r="AC23" s="110"/>
      <c r="AD23" s="110"/>
      <c r="AE23" s="110"/>
      <c r="AF23" s="110"/>
      <c r="AG23" s="110"/>
      <c r="AH23" s="110"/>
      <c r="AI23" s="110"/>
      <c r="AJ23" s="110"/>
      <c r="AK23" s="110"/>
      <c r="AL23" s="110"/>
      <c r="AM23" s="110"/>
      <c r="AN23" s="110"/>
      <c r="AO23" s="110"/>
      <c r="AP23" s="110"/>
      <c r="AQ23" s="110"/>
      <c r="AR23" s="110"/>
      <c r="AS23" s="110"/>
    </row>
    <row r="24" spans="1:45" s="151" customFormat="1" ht="16.5" thickBot="1" x14ac:dyDescent="0.3">
      <c r="A24" s="228" t="s">
        <v>299</v>
      </c>
      <c r="B24" s="228" t="s">
        <v>1</v>
      </c>
      <c r="D24" s="229"/>
      <c r="E24" s="230"/>
      <c r="F24" s="230"/>
      <c r="G24" s="230"/>
      <c r="H24" s="230"/>
      <c r="M24" s="152"/>
    </row>
    <row r="25" spans="1:45" s="151" customFormat="1" ht="15.75" x14ac:dyDescent="0.25">
      <c r="A25" s="149" t="s">
        <v>486</v>
      </c>
      <c r="B25" s="150">
        <v>66320531.530000001</v>
      </c>
      <c r="M25" s="152"/>
    </row>
    <row r="26" spans="1:45" s="151" customFormat="1" ht="15.75" x14ac:dyDescent="0.25">
      <c r="A26" s="153" t="s">
        <v>297</v>
      </c>
      <c r="B26" s="154"/>
      <c r="M26" s="152"/>
    </row>
    <row r="27" spans="1:45" s="151" customFormat="1" ht="15.75" x14ac:dyDescent="0.25">
      <c r="A27" s="153" t="s">
        <v>295</v>
      </c>
      <c r="B27" s="154">
        <v>25</v>
      </c>
      <c r="D27" s="155" t="s">
        <v>298</v>
      </c>
      <c r="E27" s="156"/>
      <c r="F27" s="156"/>
      <c r="M27" s="152"/>
    </row>
    <row r="28" spans="1:45" s="151" customFormat="1" ht="16.5" thickBot="1" x14ac:dyDescent="0.3">
      <c r="A28" s="157" t="s">
        <v>293</v>
      </c>
      <c r="B28" s="158">
        <v>1</v>
      </c>
      <c r="D28" s="382" t="s">
        <v>296</v>
      </c>
      <c r="E28" s="382"/>
      <c r="F28" s="159">
        <f>SUM(B95:AA95)</f>
        <v>0</v>
      </c>
      <c r="K28" s="160"/>
      <c r="M28" s="152"/>
      <c r="N28" s="161"/>
    </row>
    <row r="29" spans="1:45" s="151" customFormat="1" ht="15.75" x14ac:dyDescent="0.25">
      <c r="A29" s="149" t="s">
        <v>292</v>
      </c>
      <c r="B29" s="162">
        <f>-C66</f>
        <v>-833333.33333333337</v>
      </c>
      <c r="D29" s="382" t="s">
        <v>294</v>
      </c>
      <c r="E29" s="382"/>
      <c r="F29" s="159" t="str">
        <f>IF(SUM(B96:AA96)=0,"не окупается",SUM(B96:AA96))</f>
        <v>не окупается</v>
      </c>
      <c r="K29" s="160"/>
      <c r="M29" s="152"/>
    </row>
    <row r="30" spans="1:45" s="151" customFormat="1" ht="15.75" x14ac:dyDescent="0.25">
      <c r="A30" s="153" t="s">
        <v>487</v>
      </c>
      <c r="B30" s="163">
        <v>1</v>
      </c>
      <c r="D30" s="382" t="s">
        <v>488</v>
      </c>
      <c r="E30" s="382"/>
      <c r="F30" s="164">
        <f>M93</f>
        <v>-80430458.09962976</v>
      </c>
      <c r="K30" s="160"/>
      <c r="M30" s="152"/>
    </row>
    <row r="31" spans="1:45" s="151" customFormat="1" ht="15.75" x14ac:dyDescent="0.25">
      <c r="A31" s="153" t="s">
        <v>291</v>
      </c>
      <c r="B31" s="163">
        <v>1</v>
      </c>
      <c r="D31" s="382" t="s">
        <v>489</v>
      </c>
      <c r="E31" s="382"/>
      <c r="F31" s="232" t="str">
        <f>IF(F30&gt;0,"да","нет")</f>
        <v>нет</v>
      </c>
      <c r="K31" s="160"/>
      <c r="M31" s="152"/>
    </row>
    <row r="32" spans="1:45" s="151" customFormat="1" ht="15.75" x14ac:dyDescent="0.25">
      <c r="A32" s="153" t="s">
        <v>270</v>
      </c>
      <c r="B32" s="163">
        <f>-C67</f>
        <v>0</v>
      </c>
      <c r="M32" s="152"/>
    </row>
    <row r="33" spans="1:29" s="151" customFormat="1" ht="15.75" x14ac:dyDescent="0.25">
      <c r="A33" s="153" t="s">
        <v>290</v>
      </c>
      <c r="B33" s="163">
        <v>1</v>
      </c>
      <c r="M33" s="152"/>
    </row>
    <row r="34" spans="1:29" s="151" customFormat="1" ht="15.75" x14ac:dyDescent="0.25">
      <c r="A34" s="153" t="s">
        <v>289</v>
      </c>
      <c r="B34" s="163">
        <v>1</v>
      </c>
      <c r="M34" s="152"/>
    </row>
    <row r="35" spans="1:29" s="151" customFormat="1" ht="15.75" x14ac:dyDescent="0.25">
      <c r="A35" s="165" t="s">
        <v>490</v>
      </c>
      <c r="B35" s="166">
        <v>2.1999999999999999E-2</v>
      </c>
      <c r="M35" s="152"/>
    </row>
    <row r="36" spans="1:29" s="151" customFormat="1" ht="16.5" thickBot="1" x14ac:dyDescent="0.3">
      <c r="A36" s="157" t="s">
        <v>263</v>
      </c>
      <c r="B36" s="167">
        <v>0.2</v>
      </c>
      <c r="M36" s="152"/>
    </row>
    <row r="37" spans="1:29" s="151" customFormat="1" ht="15.75" x14ac:dyDescent="0.25">
      <c r="A37" s="149" t="s">
        <v>491</v>
      </c>
      <c r="B37" s="162">
        <v>0</v>
      </c>
      <c r="M37" s="152"/>
    </row>
    <row r="38" spans="1:29" s="151" customFormat="1" ht="15.75" x14ac:dyDescent="0.25">
      <c r="A38" s="153" t="s">
        <v>288</v>
      </c>
      <c r="B38" s="163"/>
      <c r="M38" s="152"/>
    </row>
    <row r="39" spans="1:29" s="151" customFormat="1" ht="16.5" thickBot="1" x14ac:dyDescent="0.3">
      <c r="A39" s="165" t="s">
        <v>287</v>
      </c>
      <c r="B39" s="168">
        <v>0</v>
      </c>
      <c r="M39" s="152"/>
    </row>
    <row r="40" spans="1:29" s="151" customFormat="1" ht="15.75" x14ac:dyDescent="0.25">
      <c r="A40" s="169" t="s">
        <v>492</v>
      </c>
      <c r="B40" s="170">
        <v>0</v>
      </c>
      <c r="M40" s="152"/>
    </row>
    <row r="41" spans="1:29" s="151" customFormat="1" ht="15.75" x14ac:dyDescent="0.25">
      <c r="A41" s="171" t="s">
        <v>286</v>
      </c>
      <c r="B41" s="172">
        <v>0</v>
      </c>
      <c r="M41" s="152"/>
    </row>
    <row r="42" spans="1:29" s="151" customFormat="1" ht="15.75" x14ac:dyDescent="0.25">
      <c r="A42" s="171" t="s">
        <v>285</v>
      </c>
      <c r="B42" s="173">
        <v>0</v>
      </c>
      <c r="M42" s="152"/>
    </row>
    <row r="43" spans="1:29" s="151" customFormat="1" ht="15.75" x14ac:dyDescent="0.25">
      <c r="A43" s="171" t="s">
        <v>284</v>
      </c>
      <c r="B43" s="173">
        <v>0</v>
      </c>
      <c r="M43" s="152"/>
      <c r="Z43" s="174"/>
    </row>
    <row r="44" spans="1:29" s="151" customFormat="1" ht="15.75" x14ac:dyDescent="0.25">
      <c r="A44" s="171" t="s">
        <v>283</v>
      </c>
      <c r="B44" s="173">
        <v>0.13500000000000001</v>
      </c>
      <c r="M44" s="152"/>
      <c r="U44" s="175"/>
      <c r="V44" s="175"/>
      <c r="W44" s="175"/>
      <c r="X44" s="175"/>
      <c r="Y44" s="175"/>
      <c r="Z44" s="175"/>
    </row>
    <row r="45" spans="1:29" s="151" customFormat="1" ht="15.75" x14ac:dyDescent="0.25">
      <c r="A45" s="171" t="s">
        <v>282</v>
      </c>
      <c r="B45" s="173">
        <f>1-B43</f>
        <v>1</v>
      </c>
      <c r="M45" s="152"/>
    </row>
    <row r="46" spans="1:29" s="151" customFormat="1" ht="16.5" thickBot="1" x14ac:dyDescent="0.3">
      <c r="A46" s="176" t="s">
        <v>493</v>
      </c>
      <c r="B46" s="177">
        <f>B45*B44+B43*B42*(1-B36)</f>
        <v>0.13500000000000001</v>
      </c>
      <c r="M46" s="152"/>
    </row>
    <row r="47" spans="1:29" s="151" customFormat="1" ht="31.5" x14ac:dyDescent="0.25">
      <c r="A47" s="178" t="s">
        <v>281</v>
      </c>
      <c r="B47" s="179" t="s">
        <v>494</v>
      </c>
      <c r="C47" s="180">
        <v>2023</v>
      </c>
      <c r="D47" s="181">
        <f>C47+1</f>
        <v>2024</v>
      </c>
      <c r="E47" s="181">
        <f t="shared" ref="E47:AA47" si="0">D47+1</f>
        <v>2025</v>
      </c>
      <c r="F47" s="181">
        <f t="shared" si="0"/>
        <v>2026</v>
      </c>
      <c r="G47" s="181">
        <f t="shared" si="0"/>
        <v>2027</v>
      </c>
      <c r="H47" s="181">
        <f t="shared" si="0"/>
        <v>2028</v>
      </c>
      <c r="I47" s="181">
        <f t="shared" si="0"/>
        <v>2029</v>
      </c>
      <c r="J47" s="181">
        <f t="shared" si="0"/>
        <v>2030</v>
      </c>
      <c r="K47" s="181">
        <f t="shared" si="0"/>
        <v>2031</v>
      </c>
      <c r="L47" s="181">
        <f t="shared" si="0"/>
        <v>2032</v>
      </c>
      <c r="M47" s="182">
        <f t="shared" si="0"/>
        <v>2033</v>
      </c>
      <c r="N47" s="181">
        <f t="shared" si="0"/>
        <v>2034</v>
      </c>
      <c r="O47" s="181">
        <f t="shared" si="0"/>
        <v>2035</v>
      </c>
      <c r="P47" s="181">
        <f t="shared" si="0"/>
        <v>2036</v>
      </c>
      <c r="Q47" s="181">
        <f t="shared" si="0"/>
        <v>2037</v>
      </c>
      <c r="R47" s="181">
        <f t="shared" si="0"/>
        <v>2038</v>
      </c>
      <c r="S47" s="181">
        <f t="shared" si="0"/>
        <v>2039</v>
      </c>
      <c r="T47" s="181">
        <f t="shared" si="0"/>
        <v>2040</v>
      </c>
      <c r="U47" s="181">
        <f t="shared" si="0"/>
        <v>2041</v>
      </c>
      <c r="V47" s="181">
        <f t="shared" si="0"/>
        <v>2042</v>
      </c>
      <c r="W47" s="181">
        <f t="shared" si="0"/>
        <v>2043</v>
      </c>
      <c r="X47" s="181">
        <f t="shared" si="0"/>
        <v>2044</v>
      </c>
      <c r="Y47" s="181">
        <f t="shared" si="0"/>
        <v>2045</v>
      </c>
      <c r="Z47" s="181">
        <f t="shared" si="0"/>
        <v>2046</v>
      </c>
      <c r="AA47" s="181">
        <f t="shared" si="0"/>
        <v>2047</v>
      </c>
    </row>
    <row r="48" spans="1:29" s="151" customFormat="1" ht="15.75" outlineLevel="1" x14ac:dyDescent="0.25">
      <c r="A48" s="183" t="s">
        <v>280</v>
      </c>
      <c r="B48" s="184">
        <v>4.0030000000000003E-2</v>
      </c>
      <c r="C48" s="184">
        <v>4.0030000000000003E-2</v>
      </c>
      <c r="D48" s="184">
        <v>4.0030000000000003E-2</v>
      </c>
      <c r="E48" s="184">
        <v>4.0030000000000003E-2</v>
      </c>
      <c r="F48" s="184">
        <v>4.0030000000000003E-2</v>
      </c>
      <c r="G48" s="184">
        <v>4.0030000000000003E-2</v>
      </c>
      <c r="H48" s="184">
        <v>4.0030000000000003E-2</v>
      </c>
      <c r="I48" s="184">
        <v>4.0030000000000003E-2</v>
      </c>
      <c r="J48" s="184">
        <v>4.0030000000000003E-2</v>
      </c>
      <c r="K48" s="184">
        <v>4.0030000000000003E-2</v>
      </c>
      <c r="L48" s="184">
        <v>4.0030000000000003E-2</v>
      </c>
      <c r="M48" s="184">
        <v>4.0030000000000003E-2</v>
      </c>
      <c r="N48" s="184">
        <v>4.0030000000000003E-2</v>
      </c>
      <c r="O48" s="184">
        <v>4.0030000000000003E-2</v>
      </c>
      <c r="P48" s="184">
        <v>4.0030000000000003E-2</v>
      </c>
      <c r="Q48" s="184">
        <v>4.0030000000000003E-2</v>
      </c>
      <c r="R48" s="184">
        <v>4.0030000000000003E-2</v>
      </c>
      <c r="S48" s="184">
        <v>4.0030000000000003E-2</v>
      </c>
      <c r="T48" s="184">
        <v>4.0030000000000003E-2</v>
      </c>
      <c r="U48" s="184">
        <v>4.0030000000000003E-2</v>
      </c>
      <c r="V48" s="184">
        <v>4.0030000000000003E-2</v>
      </c>
      <c r="W48" s="184">
        <v>4.0030000000000003E-2</v>
      </c>
      <c r="X48" s="184">
        <v>4.0030000000000003E-2</v>
      </c>
      <c r="Y48" s="184">
        <v>4.0030000000000003E-2</v>
      </c>
      <c r="Z48" s="184">
        <v>4.0030000000000003E-2</v>
      </c>
      <c r="AA48" s="184">
        <v>4.0030000000000003E-2</v>
      </c>
      <c r="AB48" s="151">
        <v>4.0030000000000003E-2</v>
      </c>
      <c r="AC48" s="151">
        <v>4.0030000000000003E-2</v>
      </c>
    </row>
    <row r="49" spans="1:29" s="151" customFormat="1" ht="15.75" outlineLevel="1" x14ac:dyDescent="0.25">
      <c r="A49" s="183" t="s">
        <v>279</v>
      </c>
      <c r="B49" s="184">
        <v>0.16385793799751558</v>
      </c>
      <c r="C49" s="184">
        <v>0.21044717125555623</v>
      </c>
      <c r="D49" s="184">
        <v>0.25890137152091608</v>
      </c>
      <c r="E49" s="184">
        <v>0.30929519342289846</v>
      </c>
      <c r="F49" s="184">
        <v>0.361706280015617</v>
      </c>
      <c r="G49" s="184">
        <v>0.41621538240464218</v>
      </c>
      <c r="H49" s="184">
        <v>0.47290648416230008</v>
      </c>
      <c r="I49" s="184">
        <v>0.53186693072331703</v>
      </c>
      <c r="J49" s="184">
        <v>0.59318756396017136</v>
      </c>
      <c r="K49" s="184">
        <v>0.65696286214549704</v>
      </c>
      <c r="L49" s="184">
        <v>0.72329108551718124</v>
      </c>
      <c r="M49" s="235">
        <v>0.7922744276704341</v>
      </c>
      <c r="N49" s="184">
        <v>0.86401917301008169</v>
      </c>
      <c r="O49" s="184">
        <v>0.93863586050567527</v>
      </c>
      <c r="P49" s="184">
        <v>1.0162394540017177</v>
      </c>
      <c r="Q49" s="184">
        <v>1.0969495193454066</v>
      </c>
      <c r="R49" s="184">
        <v>1.1808904086048031</v>
      </c>
      <c r="S49" s="184">
        <v>1.2681914516612536</v>
      </c>
      <c r="T49" s="184">
        <v>1.3589871554712536</v>
      </c>
      <c r="U49" s="184">
        <v>1.453417411304768</v>
      </c>
      <c r="V49" s="184">
        <v>1.5516277102792979</v>
      </c>
      <c r="W49" s="184">
        <v>1.6537693675217784</v>
      </c>
      <c r="X49" s="184">
        <v>1.7599997553036753</v>
      </c>
      <c r="Y49" s="184">
        <v>1.8704825455084815</v>
      </c>
      <c r="Z49" s="184">
        <v>1.985387961805186</v>
      </c>
      <c r="AA49" s="184">
        <v>2.1048930419162475</v>
      </c>
      <c r="AB49" s="151">
        <v>2.2291819103841548</v>
      </c>
      <c r="AC49" s="151">
        <v>2.3584460622568324</v>
      </c>
    </row>
    <row r="50" spans="1:29" s="155" customFormat="1" ht="16.5" thickBot="1" x14ac:dyDescent="0.3">
      <c r="A50" s="185" t="s">
        <v>495</v>
      </c>
      <c r="B50" s="186">
        <v>0</v>
      </c>
      <c r="C50" s="186">
        <v>0</v>
      </c>
      <c r="D50" s="186">
        <v>0</v>
      </c>
      <c r="E50" s="186">
        <v>0</v>
      </c>
      <c r="F50" s="186">
        <v>0</v>
      </c>
      <c r="G50" s="186">
        <v>0</v>
      </c>
      <c r="H50" s="186">
        <v>0</v>
      </c>
      <c r="I50" s="186">
        <v>0</v>
      </c>
      <c r="J50" s="186">
        <v>0</v>
      </c>
      <c r="K50" s="186">
        <v>0</v>
      </c>
      <c r="L50" s="186">
        <v>0</v>
      </c>
      <c r="M50" s="187">
        <v>0</v>
      </c>
      <c r="N50" s="186">
        <v>0</v>
      </c>
      <c r="O50" s="186">
        <v>0</v>
      </c>
      <c r="P50" s="186">
        <v>0</v>
      </c>
      <c r="Q50" s="186">
        <v>0</v>
      </c>
      <c r="R50" s="186">
        <v>0</v>
      </c>
      <c r="S50" s="186">
        <v>0</v>
      </c>
      <c r="T50" s="186">
        <v>0</v>
      </c>
      <c r="U50" s="186">
        <v>0</v>
      </c>
      <c r="V50" s="186">
        <v>0</v>
      </c>
      <c r="W50" s="186">
        <v>0</v>
      </c>
      <c r="X50" s="186">
        <v>0</v>
      </c>
      <c r="Y50" s="186">
        <v>0</v>
      </c>
      <c r="Z50" s="186">
        <v>0</v>
      </c>
      <c r="AA50" s="186">
        <v>0</v>
      </c>
      <c r="AB50" s="155">
        <v>0</v>
      </c>
      <c r="AC50" s="155">
        <v>0</v>
      </c>
    </row>
    <row r="51" spans="1:29" s="151" customFormat="1" ht="15.75" x14ac:dyDescent="0.25">
      <c r="A51" s="151" t="s">
        <v>496</v>
      </c>
      <c r="C51" s="151">
        <v>0</v>
      </c>
      <c r="D51" s="151">
        <v>0</v>
      </c>
      <c r="E51" s="151">
        <v>0</v>
      </c>
      <c r="F51" s="151">
        <v>0</v>
      </c>
      <c r="G51" s="151">
        <v>0</v>
      </c>
      <c r="H51" s="151">
        <v>0</v>
      </c>
      <c r="I51" s="151">
        <v>0</v>
      </c>
      <c r="J51" s="151">
        <v>0</v>
      </c>
      <c r="K51" s="151">
        <v>0</v>
      </c>
      <c r="L51" s="151">
        <v>0</v>
      </c>
      <c r="M51" s="151">
        <v>0</v>
      </c>
      <c r="N51" s="151">
        <v>0</v>
      </c>
      <c r="O51" s="151">
        <v>0</v>
      </c>
      <c r="P51" s="151">
        <v>0</v>
      </c>
      <c r="Q51" s="151">
        <v>0</v>
      </c>
      <c r="R51" s="151">
        <v>0</v>
      </c>
      <c r="S51" s="151">
        <v>0</v>
      </c>
      <c r="T51" s="151">
        <v>0</v>
      </c>
      <c r="U51" s="151">
        <v>0</v>
      </c>
      <c r="V51" s="151">
        <v>0</v>
      </c>
      <c r="W51" s="151">
        <v>0</v>
      </c>
      <c r="X51" s="151">
        <v>0</v>
      </c>
      <c r="Y51" s="151">
        <v>0</v>
      </c>
      <c r="Z51" s="151">
        <v>0</v>
      </c>
      <c r="AA51" s="151">
        <v>0</v>
      </c>
    </row>
    <row r="52" spans="1:29" s="151" customFormat="1" ht="15.75" x14ac:dyDescent="0.25">
      <c r="A52" s="151" t="s">
        <v>497</v>
      </c>
      <c r="C52" s="151">
        <v>-1000</v>
      </c>
      <c r="D52" s="151">
        <v>-1040.03</v>
      </c>
      <c r="E52" s="151">
        <v>-1081.6624009</v>
      </c>
      <c r="F52" s="151">
        <v>-1124.961346808027</v>
      </c>
      <c r="G52" s="151">
        <v>-1169.9598006803481</v>
      </c>
      <c r="H52" s="151">
        <v>-1216.7581927075621</v>
      </c>
      <c r="I52" s="151">
        <v>-1265.4285204158646</v>
      </c>
      <c r="J52" s="151">
        <v>-1316.0456612324992</v>
      </c>
      <c r="K52" s="151">
        <v>-1368.6874876817992</v>
      </c>
      <c r="L52" s="151">
        <v>-1423.4349871890713</v>
      </c>
      <c r="M52" s="151">
        <v>-1480.3723866766343</v>
      </c>
      <c r="N52" s="151">
        <v>-1539.5872821436997</v>
      </c>
      <c r="O52" s="151">
        <v>-1601.1707734294478</v>
      </c>
      <c r="P52" s="151">
        <v>-1665.2176043666257</v>
      </c>
      <c r="Q52" s="151">
        <v>-1731.8263085412907</v>
      </c>
      <c r="R52" s="151">
        <v>-1801.0993608829424</v>
      </c>
      <c r="S52" s="151">
        <v>-1873.1433353182601</v>
      </c>
      <c r="T52" s="151">
        <v>-1948.0690687309907</v>
      </c>
      <c r="U52" s="151">
        <v>-2025.9918314802303</v>
      </c>
      <c r="V52" s="151">
        <v>-2107.0315047394397</v>
      </c>
      <c r="W52" s="151">
        <v>-2191.3127649290172</v>
      </c>
      <c r="X52" s="151">
        <v>-2278.9652755261782</v>
      </c>
      <c r="Y52" s="151">
        <v>-2370.1238865472255</v>
      </c>
      <c r="Z52" s="151">
        <v>-2464.9288420091148</v>
      </c>
      <c r="AA52" s="151">
        <v>-2563.5259956894793</v>
      </c>
      <c r="AB52" s="151">
        <v>-2666.0670355170587</v>
      </c>
      <c r="AC52" s="151">
        <v>-2772.7097169377412</v>
      </c>
    </row>
    <row r="53" spans="1:29" s="151" customFormat="1" ht="13.5" customHeight="1" x14ac:dyDescent="0.25">
      <c r="A53" s="151" t="s">
        <v>498</v>
      </c>
      <c r="C53" s="151">
        <v>0</v>
      </c>
      <c r="D53" s="151">
        <v>0</v>
      </c>
      <c r="E53" s="151">
        <v>0</v>
      </c>
      <c r="F53" s="151">
        <v>0</v>
      </c>
      <c r="G53" s="151">
        <v>0</v>
      </c>
      <c r="H53" s="151">
        <v>0</v>
      </c>
      <c r="I53" s="151">
        <v>0</v>
      </c>
      <c r="J53" s="151">
        <v>0</v>
      </c>
      <c r="K53" s="151">
        <v>0</v>
      </c>
      <c r="L53" s="151">
        <v>0</v>
      </c>
      <c r="M53" s="151">
        <v>0</v>
      </c>
      <c r="N53" s="151">
        <v>0</v>
      </c>
      <c r="O53" s="151">
        <v>0</v>
      </c>
      <c r="P53" s="151">
        <v>0</v>
      </c>
      <c r="Q53" s="151">
        <v>0</v>
      </c>
      <c r="R53" s="151">
        <v>0</v>
      </c>
      <c r="S53" s="151">
        <v>0</v>
      </c>
      <c r="T53" s="151">
        <v>0</v>
      </c>
      <c r="U53" s="151">
        <v>0</v>
      </c>
      <c r="V53" s="151">
        <v>0</v>
      </c>
      <c r="W53" s="151">
        <v>0</v>
      </c>
      <c r="X53" s="151">
        <v>0</v>
      </c>
      <c r="Y53" s="151">
        <v>0</v>
      </c>
      <c r="Z53" s="151">
        <v>0</v>
      </c>
      <c r="AA53" s="151">
        <v>0</v>
      </c>
    </row>
    <row r="54" spans="1:29" s="151" customFormat="1" ht="15.75" x14ac:dyDescent="0.25">
      <c r="M54" s="152"/>
    </row>
    <row r="55" spans="1:29" s="151" customFormat="1" ht="15.75" x14ac:dyDescent="0.25"/>
    <row r="56" spans="1:29" s="188" customFormat="1" ht="16.5" thickBot="1" x14ac:dyDescent="0.3">
      <c r="M56" s="189"/>
    </row>
    <row r="57" spans="1:29" s="151" customFormat="1" ht="31.5" x14ac:dyDescent="0.25">
      <c r="A57" s="190" t="s">
        <v>278</v>
      </c>
      <c r="B57" s="179" t="str">
        <f>B47</f>
        <v>Год окончания строительства 2022</v>
      </c>
      <c r="C57" s="179">
        <f t="shared" ref="C57:AA57" si="1">C47</f>
        <v>2023</v>
      </c>
      <c r="D57" s="179">
        <f t="shared" si="1"/>
        <v>2024</v>
      </c>
      <c r="E57" s="179">
        <f t="shared" si="1"/>
        <v>2025</v>
      </c>
      <c r="F57" s="179">
        <f t="shared" si="1"/>
        <v>2026</v>
      </c>
      <c r="G57" s="179">
        <f t="shared" si="1"/>
        <v>2027</v>
      </c>
      <c r="H57" s="179">
        <f t="shared" si="1"/>
        <v>2028</v>
      </c>
      <c r="I57" s="179">
        <f t="shared" si="1"/>
        <v>2029</v>
      </c>
      <c r="J57" s="179">
        <f t="shared" si="1"/>
        <v>2030</v>
      </c>
      <c r="K57" s="179">
        <f t="shared" si="1"/>
        <v>2031</v>
      </c>
      <c r="L57" s="179">
        <f t="shared" si="1"/>
        <v>2032</v>
      </c>
      <c r="M57" s="191">
        <f t="shared" si="1"/>
        <v>2033</v>
      </c>
      <c r="N57" s="179">
        <f t="shared" si="1"/>
        <v>2034</v>
      </c>
      <c r="O57" s="179">
        <f t="shared" si="1"/>
        <v>2035</v>
      </c>
      <c r="P57" s="179">
        <f t="shared" si="1"/>
        <v>2036</v>
      </c>
      <c r="Q57" s="179">
        <f t="shared" si="1"/>
        <v>2037</v>
      </c>
      <c r="R57" s="179">
        <f t="shared" si="1"/>
        <v>2038</v>
      </c>
      <c r="S57" s="179">
        <f t="shared" si="1"/>
        <v>2039</v>
      </c>
      <c r="T57" s="179">
        <f t="shared" si="1"/>
        <v>2040</v>
      </c>
      <c r="U57" s="179">
        <f t="shared" si="1"/>
        <v>2041</v>
      </c>
      <c r="V57" s="179">
        <f t="shared" si="1"/>
        <v>2042</v>
      </c>
      <c r="W57" s="179">
        <f t="shared" si="1"/>
        <v>2043</v>
      </c>
      <c r="X57" s="179">
        <f t="shared" si="1"/>
        <v>2044</v>
      </c>
      <c r="Y57" s="179">
        <f t="shared" si="1"/>
        <v>2045</v>
      </c>
      <c r="Z57" s="179">
        <f t="shared" si="1"/>
        <v>2046</v>
      </c>
      <c r="AA57" s="179">
        <f t="shared" si="1"/>
        <v>2047</v>
      </c>
    </row>
    <row r="58" spans="1:29" s="151" customFormat="1" ht="15.75" x14ac:dyDescent="0.25">
      <c r="A58" s="192" t="s">
        <v>277</v>
      </c>
      <c r="B58" s="193">
        <v>0</v>
      </c>
      <c r="C58" s="193">
        <v>0</v>
      </c>
      <c r="D58" s="193">
        <v>0</v>
      </c>
      <c r="E58" s="193">
        <v>0</v>
      </c>
      <c r="F58" s="193">
        <v>0</v>
      </c>
      <c r="G58" s="193">
        <v>0</v>
      </c>
      <c r="H58" s="193">
        <v>0</v>
      </c>
      <c r="I58" s="193">
        <v>0</v>
      </c>
      <c r="J58" s="193">
        <v>0</v>
      </c>
      <c r="K58" s="193">
        <v>0</v>
      </c>
      <c r="L58" s="193">
        <v>0</v>
      </c>
      <c r="M58" s="194">
        <v>0</v>
      </c>
      <c r="N58" s="193">
        <v>0</v>
      </c>
      <c r="O58" s="193">
        <v>0</v>
      </c>
      <c r="P58" s="193">
        <v>0</v>
      </c>
      <c r="Q58" s="193">
        <v>0</v>
      </c>
      <c r="R58" s="193">
        <v>0</v>
      </c>
      <c r="S58" s="193">
        <v>0</v>
      </c>
      <c r="T58" s="193">
        <v>0</v>
      </c>
      <c r="U58" s="193">
        <v>0</v>
      </c>
      <c r="V58" s="193">
        <v>0</v>
      </c>
      <c r="W58" s="193">
        <v>0</v>
      </c>
      <c r="X58" s="193">
        <v>0</v>
      </c>
      <c r="Y58" s="193">
        <v>0</v>
      </c>
      <c r="Z58" s="193">
        <v>0</v>
      </c>
      <c r="AA58" s="193">
        <v>0</v>
      </c>
    </row>
    <row r="59" spans="1:29" s="151" customFormat="1" ht="15.75" x14ac:dyDescent="0.25">
      <c r="A59" s="192" t="s">
        <v>276</v>
      </c>
      <c r="B59" s="193">
        <v>0</v>
      </c>
      <c r="C59" s="193">
        <v>0</v>
      </c>
      <c r="D59" s="193">
        <v>0</v>
      </c>
      <c r="E59" s="193">
        <v>0</v>
      </c>
      <c r="F59" s="193">
        <v>0</v>
      </c>
      <c r="G59" s="193">
        <v>0</v>
      </c>
      <c r="H59" s="193">
        <v>0</v>
      </c>
      <c r="I59" s="193">
        <v>0</v>
      </c>
      <c r="J59" s="193">
        <v>0</v>
      </c>
      <c r="K59" s="193">
        <v>0</v>
      </c>
      <c r="L59" s="193">
        <v>0</v>
      </c>
      <c r="M59" s="194">
        <v>0</v>
      </c>
      <c r="N59" s="193">
        <v>0</v>
      </c>
      <c r="O59" s="193">
        <v>0</v>
      </c>
      <c r="P59" s="193">
        <v>0</v>
      </c>
      <c r="Q59" s="193">
        <v>0</v>
      </c>
      <c r="R59" s="193">
        <v>0</v>
      </c>
      <c r="S59" s="193">
        <v>0</v>
      </c>
      <c r="T59" s="193">
        <v>0</v>
      </c>
      <c r="U59" s="193">
        <v>0</v>
      </c>
      <c r="V59" s="193">
        <v>0</v>
      </c>
      <c r="W59" s="193">
        <v>0</v>
      </c>
      <c r="X59" s="193">
        <v>0</v>
      </c>
      <c r="Y59" s="193">
        <v>0</v>
      </c>
      <c r="Z59" s="193">
        <v>0</v>
      </c>
      <c r="AA59" s="193">
        <v>0</v>
      </c>
    </row>
    <row r="60" spans="1:29" s="151" customFormat="1" ht="15.75" x14ac:dyDescent="0.25">
      <c r="A60" s="183" t="s">
        <v>275</v>
      </c>
      <c r="B60" s="193">
        <v>0</v>
      </c>
      <c r="C60" s="193">
        <v>0</v>
      </c>
      <c r="D60" s="193">
        <v>0</v>
      </c>
      <c r="E60" s="193">
        <v>0</v>
      </c>
      <c r="F60" s="193">
        <v>0</v>
      </c>
      <c r="G60" s="193">
        <v>0</v>
      </c>
      <c r="H60" s="193">
        <v>0</v>
      </c>
      <c r="I60" s="193">
        <v>0</v>
      </c>
      <c r="J60" s="193">
        <v>0</v>
      </c>
      <c r="K60" s="193">
        <v>0</v>
      </c>
      <c r="L60" s="193">
        <v>0</v>
      </c>
      <c r="M60" s="194">
        <v>0</v>
      </c>
      <c r="N60" s="193">
        <v>0</v>
      </c>
      <c r="O60" s="193">
        <v>0</v>
      </c>
      <c r="P60" s="193">
        <v>0</v>
      </c>
      <c r="Q60" s="193">
        <v>0</v>
      </c>
      <c r="R60" s="193">
        <v>0</v>
      </c>
      <c r="S60" s="193">
        <v>0</v>
      </c>
      <c r="T60" s="193">
        <v>0</v>
      </c>
      <c r="U60" s="193">
        <v>0</v>
      </c>
      <c r="V60" s="193">
        <v>0</v>
      </c>
      <c r="W60" s="193">
        <v>0</v>
      </c>
      <c r="X60" s="193">
        <v>0</v>
      </c>
      <c r="Y60" s="193">
        <v>0</v>
      </c>
      <c r="Z60" s="193">
        <v>0</v>
      </c>
      <c r="AA60" s="193">
        <v>0</v>
      </c>
    </row>
    <row r="61" spans="1:29" s="151" customFormat="1" ht="16.5" thickBot="1" x14ac:dyDescent="0.3">
      <c r="A61" s="185" t="s">
        <v>274</v>
      </c>
      <c r="B61" s="195">
        <v>0</v>
      </c>
      <c r="C61" s="195">
        <v>0</v>
      </c>
      <c r="D61" s="195">
        <v>0</v>
      </c>
      <c r="E61" s="195">
        <v>0</v>
      </c>
      <c r="F61" s="195">
        <v>0</v>
      </c>
      <c r="G61" s="195">
        <v>0</v>
      </c>
      <c r="H61" s="195">
        <v>0</v>
      </c>
      <c r="I61" s="195">
        <v>0</v>
      </c>
      <c r="J61" s="195">
        <v>0</v>
      </c>
      <c r="K61" s="195">
        <v>0</v>
      </c>
      <c r="L61" s="195">
        <v>0</v>
      </c>
      <c r="M61" s="196">
        <v>0</v>
      </c>
      <c r="N61" s="195">
        <v>0</v>
      </c>
      <c r="O61" s="195">
        <v>0</v>
      </c>
      <c r="P61" s="195">
        <v>0</v>
      </c>
      <c r="Q61" s="195">
        <v>0</v>
      </c>
      <c r="R61" s="195">
        <v>0</v>
      </c>
      <c r="S61" s="195">
        <v>0</v>
      </c>
      <c r="T61" s="195">
        <v>0</v>
      </c>
      <c r="U61" s="195">
        <v>0</v>
      </c>
      <c r="V61" s="195">
        <v>0</v>
      </c>
      <c r="W61" s="195">
        <v>0</v>
      </c>
      <c r="X61" s="195">
        <v>0</v>
      </c>
      <c r="Y61" s="195">
        <v>0</v>
      </c>
      <c r="Z61" s="195">
        <v>0</v>
      </c>
      <c r="AA61" s="195">
        <v>0</v>
      </c>
    </row>
    <row r="62" spans="1:29" s="151" customFormat="1" ht="16.5" thickBot="1" x14ac:dyDescent="0.3">
      <c r="A62" s="197"/>
      <c r="B62" s="198"/>
      <c r="C62" s="198"/>
      <c r="D62" s="198"/>
      <c r="E62" s="198"/>
      <c r="F62" s="198"/>
      <c r="G62" s="198"/>
      <c r="H62" s="198"/>
      <c r="I62" s="198"/>
      <c r="J62" s="198"/>
      <c r="K62" s="198"/>
      <c r="L62" s="199"/>
      <c r="M62" s="200"/>
      <c r="N62" s="199"/>
      <c r="O62" s="199"/>
      <c r="P62" s="199"/>
      <c r="Q62" s="199"/>
      <c r="R62" s="199"/>
      <c r="S62" s="199"/>
      <c r="T62" s="199"/>
      <c r="U62" s="199"/>
      <c r="V62" s="199"/>
    </row>
    <row r="63" spans="1:29" s="160" customFormat="1" ht="31.5" x14ac:dyDescent="0.25">
      <c r="A63" s="190" t="s">
        <v>499</v>
      </c>
      <c r="B63" s="179" t="str">
        <f>B47</f>
        <v>Год окончания строительства 2022</v>
      </c>
      <c r="C63" s="179">
        <f t="shared" ref="C63:AA63" si="2">C47</f>
        <v>2023</v>
      </c>
      <c r="D63" s="179">
        <f t="shared" si="2"/>
        <v>2024</v>
      </c>
      <c r="E63" s="179">
        <f t="shared" si="2"/>
        <v>2025</v>
      </c>
      <c r="F63" s="179">
        <f t="shared" si="2"/>
        <v>2026</v>
      </c>
      <c r="G63" s="179">
        <f t="shared" si="2"/>
        <v>2027</v>
      </c>
      <c r="H63" s="179">
        <f t="shared" si="2"/>
        <v>2028</v>
      </c>
      <c r="I63" s="179">
        <f t="shared" si="2"/>
        <v>2029</v>
      </c>
      <c r="J63" s="179">
        <f t="shared" si="2"/>
        <v>2030</v>
      </c>
      <c r="K63" s="179">
        <f t="shared" si="2"/>
        <v>2031</v>
      </c>
      <c r="L63" s="179">
        <f t="shared" si="2"/>
        <v>2032</v>
      </c>
      <c r="M63" s="191">
        <f t="shared" si="2"/>
        <v>2033</v>
      </c>
      <c r="N63" s="179">
        <f t="shared" si="2"/>
        <v>2034</v>
      </c>
      <c r="O63" s="179">
        <f t="shared" si="2"/>
        <v>2035</v>
      </c>
      <c r="P63" s="179">
        <f t="shared" si="2"/>
        <v>2036</v>
      </c>
      <c r="Q63" s="179">
        <f t="shared" si="2"/>
        <v>2037</v>
      </c>
      <c r="R63" s="179">
        <f t="shared" si="2"/>
        <v>2038</v>
      </c>
      <c r="S63" s="179">
        <f t="shared" si="2"/>
        <v>2039</v>
      </c>
      <c r="T63" s="179">
        <f t="shared" si="2"/>
        <v>2040</v>
      </c>
      <c r="U63" s="179">
        <f t="shared" si="2"/>
        <v>2041</v>
      </c>
      <c r="V63" s="179">
        <f t="shared" si="2"/>
        <v>2042</v>
      </c>
      <c r="W63" s="179">
        <f t="shared" si="2"/>
        <v>2043</v>
      </c>
      <c r="X63" s="179">
        <f t="shared" si="2"/>
        <v>2044</v>
      </c>
      <c r="Y63" s="179">
        <f t="shared" si="2"/>
        <v>2045</v>
      </c>
      <c r="Z63" s="179">
        <f t="shared" si="2"/>
        <v>2046</v>
      </c>
      <c r="AA63" s="179">
        <f t="shared" si="2"/>
        <v>2047</v>
      </c>
    </row>
    <row r="64" spans="1:29" s="155" customFormat="1" ht="14.25" x14ac:dyDescent="0.25">
      <c r="A64" s="201" t="s">
        <v>273</v>
      </c>
      <c r="B64" s="202">
        <f t="shared" ref="B64:AA64" si="3">B50*$B$28</f>
        <v>0</v>
      </c>
      <c r="C64" s="202">
        <f t="shared" si="3"/>
        <v>0</v>
      </c>
      <c r="D64" s="202">
        <f t="shared" si="3"/>
        <v>0</v>
      </c>
      <c r="E64" s="202">
        <f t="shared" si="3"/>
        <v>0</v>
      </c>
      <c r="F64" s="202">
        <f t="shared" si="3"/>
        <v>0</v>
      </c>
      <c r="G64" s="202">
        <f t="shared" si="3"/>
        <v>0</v>
      </c>
      <c r="H64" s="202">
        <f t="shared" si="3"/>
        <v>0</v>
      </c>
      <c r="I64" s="202">
        <f t="shared" si="3"/>
        <v>0</v>
      </c>
      <c r="J64" s="202">
        <f t="shared" si="3"/>
        <v>0</v>
      </c>
      <c r="K64" s="202">
        <f t="shared" si="3"/>
        <v>0</v>
      </c>
      <c r="L64" s="202">
        <f t="shared" si="3"/>
        <v>0</v>
      </c>
      <c r="M64" s="203">
        <f t="shared" si="3"/>
        <v>0</v>
      </c>
      <c r="N64" s="202">
        <f t="shared" si="3"/>
        <v>0</v>
      </c>
      <c r="O64" s="202">
        <f t="shared" si="3"/>
        <v>0</v>
      </c>
      <c r="P64" s="202">
        <f t="shared" si="3"/>
        <v>0</v>
      </c>
      <c r="Q64" s="202">
        <f t="shared" si="3"/>
        <v>0</v>
      </c>
      <c r="R64" s="202">
        <f t="shared" si="3"/>
        <v>0</v>
      </c>
      <c r="S64" s="202">
        <f t="shared" si="3"/>
        <v>0</v>
      </c>
      <c r="T64" s="202">
        <f t="shared" si="3"/>
        <v>0</v>
      </c>
      <c r="U64" s="202">
        <f t="shared" si="3"/>
        <v>0</v>
      </c>
      <c r="V64" s="202">
        <f t="shared" si="3"/>
        <v>0</v>
      </c>
      <c r="W64" s="202">
        <f t="shared" si="3"/>
        <v>0</v>
      </c>
      <c r="X64" s="202">
        <f t="shared" si="3"/>
        <v>0</v>
      </c>
      <c r="Y64" s="202">
        <f t="shared" si="3"/>
        <v>0</v>
      </c>
      <c r="Z64" s="202">
        <f t="shared" si="3"/>
        <v>0</v>
      </c>
      <c r="AA64" s="202">
        <f t="shared" si="3"/>
        <v>0</v>
      </c>
    </row>
    <row r="65" spans="1:27" s="151" customFormat="1" ht="15.75" x14ac:dyDescent="0.25">
      <c r="A65" s="192" t="s">
        <v>272</v>
      </c>
      <c r="B65" s="204">
        <f t="shared" ref="B65:AA65" si="4">SUM(B66:B71)</f>
        <v>0</v>
      </c>
      <c r="C65" s="204">
        <f t="shared" si="4"/>
        <v>-596537.32645346655</v>
      </c>
      <c r="D65" s="204">
        <f t="shared" si="4"/>
        <v>-533997.95924693323</v>
      </c>
      <c r="E65" s="204">
        <f t="shared" si="4"/>
        <v>-470123.25795706664</v>
      </c>
      <c r="F65" s="204">
        <f t="shared" si="4"/>
        <v>-404859.76916051086</v>
      </c>
      <c r="G65" s="204">
        <f t="shared" si="4"/>
        <v>-338180.02372704342</v>
      </c>
      <c r="H65" s="204">
        <f t="shared" si="4"/>
        <v>-270000.3298311648</v>
      </c>
      <c r="I65" s="204">
        <f t="shared" si="4"/>
        <v>-200260.6895343794</v>
      </c>
      <c r="J65" s="204">
        <f t="shared" si="4"/>
        <v>-128898.70498065068</v>
      </c>
      <c r="K65" s="204">
        <f t="shared" si="4"/>
        <v>-55849.482399700442</v>
      </c>
      <c r="L65" s="204">
        <f t="shared" si="4"/>
        <v>18954.467729559634</v>
      </c>
      <c r="M65" s="205">
        <f t="shared" si="4"/>
        <v>95583.334509061882</v>
      </c>
      <c r="N65" s="204">
        <f t="shared" si="4"/>
        <v>174110.11460481654</v>
      </c>
      <c r="O65" s="204">
        <f t="shared" si="4"/>
        <v>254610.72454947326</v>
      </c>
      <c r="P65" s="204">
        <f t="shared" si="4"/>
        <v>337164.11753698834</v>
      </c>
      <c r="Q65" s="204">
        <f t="shared" si="4"/>
        <v>421852.4048890759</v>
      </c>
      <c r="R65" s="204">
        <f t="shared" si="4"/>
        <v>508760.9823803188</v>
      </c>
      <c r="S65" s="204">
        <f t="shared" si="4"/>
        <v>597978.66161628359</v>
      </c>
      <c r="T65" s="204">
        <f t="shared" si="4"/>
        <v>689597.80666675908</v>
      </c>
      <c r="U65" s="204">
        <f t="shared" si="4"/>
        <v>783714.47616432561</v>
      </c>
      <c r="V65" s="204">
        <f t="shared" si="4"/>
        <v>880428.57108686678</v>
      </c>
      <c r="W65" s="204">
        <f t="shared" si="4"/>
        <v>979843.98845138121</v>
      </c>
      <c r="X65" s="204">
        <f t="shared" si="4"/>
        <v>1082068.781155549</v>
      </c>
      <c r="Y65" s="204">
        <f t="shared" si="4"/>
        <v>1187215.3242129551</v>
      </c>
      <c r="Z65" s="204">
        <f t="shared" si="4"/>
        <v>1295400.4876377294</v>
      </c>
      <c r="AA65" s="204">
        <f t="shared" si="4"/>
        <v>1406745.8162445663</v>
      </c>
    </row>
    <row r="66" spans="1:27" s="151" customFormat="1" ht="15.75" x14ac:dyDescent="0.25">
      <c r="A66" s="206" t="s">
        <v>271</v>
      </c>
      <c r="B66" s="204">
        <f>-B52*1000/1.2</f>
        <v>0</v>
      </c>
      <c r="C66" s="204">
        <f t="shared" ref="C66:AA67" si="5">-C52*1000/1.2</f>
        <v>833333.33333333337</v>
      </c>
      <c r="D66" s="204">
        <f t="shared" si="5"/>
        <v>866691.66666666674</v>
      </c>
      <c r="E66" s="204">
        <f t="shared" si="5"/>
        <v>901385.33408333338</v>
      </c>
      <c r="F66" s="204">
        <f t="shared" si="5"/>
        <v>937467.78900668921</v>
      </c>
      <c r="G66" s="204">
        <f t="shared" si="5"/>
        <v>974966.5005669567</v>
      </c>
      <c r="H66" s="204">
        <f t="shared" si="5"/>
        <v>1013965.1605896351</v>
      </c>
      <c r="I66" s="204">
        <f t="shared" si="5"/>
        <v>1054523.7670132206</v>
      </c>
      <c r="J66" s="204">
        <f t="shared" si="5"/>
        <v>1096704.7176937493</v>
      </c>
      <c r="K66" s="204">
        <f t="shared" si="5"/>
        <v>1140572.9064014994</v>
      </c>
      <c r="L66" s="204">
        <f t="shared" si="5"/>
        <v>1186195.8226575595</v>
      </c>
      <c r="M66" s="204">
        <f t="shared" si="5"/>
        <v>1233643.6555638618</v>
      </c>
      <c r="N66" s="204">
        <f t="shared" si="5"/>
        <v>1282989.4017864165</v>
      </c>
      <c r="O66" s="204">
        <f t="shared" si="5"/>
        <v>1334308.9778578733</v>
      </c>
      <c r="P66" s="204">
        <f t="shared" si="5"/>
        <v>1387681.3369721882</v>
      </c>
      <c r="Q66" s="204">
        <f t="shared" si="5"/>
        <v>1443188.5904510757</v>
      </c>
      <c r="R66" s="204">
        <f t="shared" si="5"/>
        <v>1500916.1340691186</v>
      </c>
      <c r="S66" s="204">
        <f t="shared" si="5"/>
        <v>1560952.7794318835</v>
      </c>
      <c r="T66" s="204">
        <f t="shared" si="5"/>
        <v>1623390.8906091589</v>
      </c>
      <c r="U66" s="204">
        <f t="shared" si="5"/>
        <v>1688326.5262335252</v>
      </c>
      <c r="V66" s="204">
        <f t="shared" si="5"/>
        <v>1755859.5872828665</v>
      </c>
      <c r="W66" s="204">
        <f t="shared" si="5"/>
        <v>1826093.970774181</v>
      </c>
      <c r="X66" s="204">
        <f t="shared" si="5"/>
        <v>1899137.7296051485</v>
      </c>
      <c r="Y66" s="204">
        <f t="shared" si="5"/>
        <v>1975103.2387893547</v>
      </c>
      <c r="Z66" s="204">
        <f t="shared" si="5"/>
        <v>2054107.3683409288</v>
      </c>
      <c r="AA66" s="204">
        <f t="shared" si="5"/>
        <v>2136271.6630745661</v>
      </c>
    </row>
    <row r="67" spans="1:27" s="151" customFormat="1" ht="15.75" x14ac:dyDescent="0.25">
      <c r="A67" s="206" t="str">
        <f>A32</f>
        <v>Прочие расходы при эксплуатации объекта, руб. без НДС</v>
      </c>
      <c r="B67" s="204">
        <f>-B53*1000/1.2</f>
        <v>0</v>
      </c>
      <c r="C67" s="204">
        <f t="shared" si="5"/>
        <v>0</v>
      </c>
      <c r="D67" s="204">
        <f t="shared" si="5"/>
        <v>0</v>
      </c>
      <c r="E67" s="204">
        <f t="shared" si="5"/>
        <v>0</v>
      </c>
      <c r="F67" s="204">
        <f t="shared" si="5"/>
        <v>0</v>
      </c>
      <c r="G67" s="204">
        <f t="shared" si="5"/>
        <v>0</v>
      </c>
      <c r="H67" s="204">
        <f t="shared" si="5"/>
        <v>0</v>
      </c>
      <c r="I67" s="204">
        <f t="shared" si="5"/>
        <v>0</v>
      </c>
      <c r="J67" s="204">
        <f t="shared" si="5"/>
        <v>0</v>
      </c>
      <c r="K67" s="204">
        <f t="shared" si="5"/>
        <v>0</v>
      </c>
      <c r="L67" s="204">
        <f t="shared" si="5"/>
        <v>0</v>
      </c>
      <c r="M67" s="204">
        <f t="shared" si="5"/>
        <v>0</v>
      </c>
      <c r="N67" s="204">
        <f t="shared" si="5"/>
        <v>0</v>
      </c>
      <c r="O67" s="204">
        <f t="shared" si="5"/>
        <v>0</v>
      </c>
      <c r="P67" s="204">
        <f t="shared" si="5"/>
        <v>0</v>
      </c>
      <c r="Q67" s="204">
        <f t="shared" si="5"/>
        <v>0</v>
      </c>
      <c r="R67" s="204">
        <f t="shared" si="5"/>
        <v>0</v>
      </c>
      <c r="S67" s="204">
        <f t="shared" si="5"/>
        <v>0</v>
      </c>
      <c r="T67" s="204">
        <f t="shared" si="5"/>
        <v>0</v>
      </c>
      <c r="U67" s="204">
        <f t="shared" si="5"/>
        <v>0</v>
      </c>
      <c r="V67" s="204">
        <f t="shared" si="5"/>
        <v>0</v>
      </c>
      <c r="W67" s="204">
        <f t="shared" si="5"/>
        <v>0</v>
      </c>
      <c r="X67" s="204">
        <f t="shared" si="5"/>
        <v>0</v>
      </c>
      <c r="Y67" s="204">
        <f t="shared" si="5"/>
        <v>0</v>
      </c>
      <c r="Z67" s="204">
        <f t="shared" si="5"/>
        <v>0</v>
      </c>
      <c r="AA67" s="204">
        <f t="shared" si="5"/>
        <v>0</v>
      </c>
    </row>
    <row r="68" spans="1:27" s="151" customFormat="1" ht="15.75" x14ac:dyDescent="0.25">
      <c r="A68" s="206" t="s">
        <v>491</v>
      </c>
      <c r="B68" s="204"/>
      <c r="C68" s="204"/>
      <c r="D68" s="204"/>
      <c r="E68" s="204"/>
      <c r="F68" s="204"/>
      <c r="G68" s="204"/>
      <c r="H68" s="204"/>
      <c r="I68" s="204"/>
      <c r="J68" s="204"/>
      <c r="K68" s="204"/>
      <c r="L68" s="204"/>
      <c r="M68" s="205"/>
      <c r="N68" s="204"/>
      <c r="O68" s="204"/>
      <c r="P68" s="204"/>
      <c r="Q68" s="204"/>
      <c r="R68" s="204"/>
      <c r="S68" s="204"/>
      <c r="T68" s="204"/>
      <c r="U68" s="204"/>
      <c r="V68" s="204"/>
      <c r="W68" s="204"/>
      <c r="X68" s="204"/>
      <c r="Y68" s="204"/>
      <c r="Z68" s="204"/>
      <c r="AA68" s="204"/>
    </row>
    <row r="69" spans="1:27" s="151" customFormat="1" ht="15.75" x14ac:dyDescent="0.25">
      <c r="A69" s="206" t="s">
        <v>491</v>
      </c>
      <c r="B69" s="204">
        <f t="shared" ref="B69:AA69" si="6">-$B$37*(1+B$49)*$B$28*365</f>
        <v>0</v>
      </c>
      <c r="C69" s="204">
        <f t="shared" si="6"/>
        <v>0</v>
      </c>
      <c r="D69" s="204">
        <f t="shared" si="6"/>
        <v>0</v>
      </c>
      <c r="E69" s="204">
        <f t="shared" si="6"/>
        <v>0</v>
      </c>
      <c r="F69" s="204">
        <f t="shared" si="6"/>
        <v>0</v>
      </c>
      <c r="G69" s="204">
        <f t="shared" si="6"/>
        <v>0</v>
      </c>
      <c r="H69" s="204">
        <f t="shared" si="6"/>
        <v>0</v>
      </c>
      <c r="I69" s="204">
        <f t="shared" si="6"/>
        <v>0</v>
      </c>
      <c r="J69" s="204">
        <f t="shared" si="6"/>
        <v>0</v>
      </c>
      <c r="K69" s="204">
        <f t="shared" si="6"/>
        <v>0</v>
      </c>
      <c r="L69" s="204">
        <f t="shared" si="6"/>
        <v>0</v>
      </c>
      <c r="M69" s="205">
        <f t="shared" si="6"/>
        <v>0</v>
      </c>
      <c r="N69" s="204">
        <f t="shared" si="6"/>
        <v>0</v>
      </c>
      <c r="O69" s="204">
        <f t="shared" si="6"/>
        <v>0</v>
      </c>
      <c r="P69" s="204">
        <f t="shared" si="6"/>
        <v>0</v>
      </c>
      <c r="Q69" s="204">
        <f t="shared" si="6"/>
        <v>0</v>
      </c>
      <c r="R69" s="204">
        <f t="shared" si="6"/>
        <v>0</v>
      </c>
      <c r="S69" s="204">
        <f t="shared" si="6"/>
        <v>0</v>
      </c>
      <c r="T69" s="204">
        <f t="shared" si="6"/>
        <v>0</v>
      </c>
      <c r="U69" s="204">
        <f t="shared" si="6"/>
        <v>0</v>
      </c>
      <c r="V69" s="204">
        <f t="shared" si="6"/>
        <v>0</v>
      </c>
      <c r="W69" s="204">
        <f t="shared" si="6"/>
        <v>0</v>
      </c>
      <c r="X69" s="204">
        <f t="shared" si="6"/>
        <v>0</v>
      </c>
      <c r="Y69" s="204">
        <f t="shared" si="6"/>
        <v>0</v>
      </c>
      <c r="Z69" s="204">
        <f t="shared" si="6"/>
        <v>0</v>
      </c>
      <c r="AA69" s="204">
        <f t="shared" si="6"/>
        <v>0</v>
      </c>
    </row>
    <row r="70" spans="1:27" s="151" customFormat="1" ht="15.75" x14ac:dyDescent="0.25">
      <c r="A70" s="206" t="s">
        <v>491</v>
      </c>
      <c r="B70" s="204"/>
      <c r="C70" s="204">
        <f t="shared" ref="C70:AA70" si="7">-$B$38*(1+C$49)*12</f>
        <v>0</v>
      </c>
      <c r="D70" s="204">
        <f t="shared" si="7"/>
        <v>0</v>
      </c>
      <c r="E70" s="204">
        <f t="shared" si="7"/>
        <v>0</v>
      </c>
      <c r="F70" s="204">
        <f t="shared" si="7"/>
        <v>0</v>
      </c>
      <c r="G70" s="204">
        <f t="shared" si="7"/>
        <v>0</v>
      </c>
      <c r="H70" s="204">
        <f t="shared" si="7"/>
        <v>0</v>
      </c>
      <c r="I70" s="204">
        <f t="shared" si="7"/>
        <v>0</v>
      </c>
      <c r="J70" s="204">
        <f t="shared" si="7"/>
        <v>0</v>
      </c>
      <c r="K70" s="204">
        <f t="shared" si="7"/>
        <v>0</v>
      </c>
      <c r="L70" s="204">
        <f t="shared" si="7"/>
        <v>0</v>
      </c>
      <c r="M70" s="205">
        <f t="shared" si="7"/>
        <v>0</v>
      </c>
      <c r="N70" s="204">
        <f t="shared" si="7"/>
        <v>0</v>
      </c>
      <c r="O70" s="204">
        <f t="shared" si="7"/>
        <v>0</v>
      </c>
      <c r="P70" s="204">
        <f t="shared" si="7"/>
        <v>0</v>
      </c>
      <c r="Q70" s="204">
        <f t="shared" si="7"/>
        <v>0</v>
      </c>
      <c r="R70" s="204">
        <f t="shared" si="7"/>
        <v>0</v>
      </c>
      <c r="S70" s="204">
        <f t="shared" si="7"/>
        <v>0</v>
      </c>
      <c r="T70" s="204">
        <f t="shared" si="7"/>
        <v>0</v>
      </c>
      <c r="U70" s="204">
        <f t="shared" si="7"/>
        <v>0</v>
      </c>
      <c r="V70" s="204">
        <f t="shared" si="7"/>
        <v>0</v>
      </c>
      <c r="W70" s="204">
        <f t="shared" si="7"/>
        <v>0</v>
      </c>
      <c r="X70" s="204">
        <f t="shared" si="7"/>
        <v>0</v>
      </c>
      <c r="Y70" s="204">
        <f t="shared" si="7"/>
        <v>0</v>
      </c>
      <c r="Z70" s="204">
        <f t="shared" si="7"/>
        <v>0</v>
      </c>
      <c r="AA70" s="204">
        <f t="shared" si="7"/>
        <v>0</v>
      </c>
    </row>
    <row r="71" spans="1:27" s="151" customFormat="1" ht="15.75" x14ac:dyDescent="0.25">
      <c r="A71" s="206" t="s">
        <v>269</v>
      </c>
      <c r="B71" s="204"/>
      <c r="C71" s="204">
        <f>-(($B$25+$B$26)*$B$28+($B$25+$B$26)*$B$28+SUM($B$73:C73))/2*$B35</f>
        <v>-1429870.6597867999</v>
      </c>
      <c r="D71" s="204">
        <f>-(($B$25+$B$26)*$B$28+($B$25+$B$26)*$B$28+SUM($B$73:D73))/2*$B35</f>
        <v>-1400689.6259136</v>
      </c>
      <c r="E71" s="204">
        <f>-(($B$25+$B$26)*$B$28+($B$25+$B$26)*$B$28+SUM($B$73:E73))/2*$B35</f>
        <v>-1371508.5920404</v>
      </c>
      <c r="F71" s="204">
        <f>-(($B$25+$B$26)*$B$28+($B$25+$B$26)*$B$28+SUM($B$73:F73))/2*$B35</f>
        <v>-1342327.5581672001</v>
      </c>
      <c r="G71" s="204">
        <f>-(($B$25+$B$26)*$B$28+($B$25+$B$26)*$B$28+SUM($B$73:G73))/2*$B35</f>
        <v>-1313146.5242940001</v>
      </c>
      <c r="H71" s="204">
        <f>-(($B$25+$B$26)*$B$28+($B$25+$B$26)*$B$28+SUM($B$73:H73))/2*$B35</f>
        <v>-1283965.4904207999</v>
      </c>
      <c r="I71" s="204">
        <f>-(($B$25+$B$26)*$B$28+($B$25+$B$26)*$B$28+SUM($B$73:I73))/2*$B35</f>
        <v>-1254784.4565476</v>
      </c>
      <c r="J71" s="204">
        <f>-(($B$25+$B$26)*$B$28+($B$25+$B$26)*$B$28+SUM($B$73:J73))/2*$B35</f>
        <v>-1225603.4226744</v>
      </c>
      <c r="K71" s="204">
        <f>-(($B$25+$B$26)*$B$28+($B$25+$B$26)*$B$28+SUM($B$73:K73))/2*$B35</f>
        <v>-1196422.3888011998</v>
      </c>
      <c r="L71" s="204">
        <f>-(($B$25+$B$26)*$B$28+($B$25+$B$26)*$B$28+SUM($B$73:L73))/2*$B35</f>
        <v>-1167241.3549279999</v>
      </c>
      <c r="M71" s="204">
        <f>-(($B$25+$B$26)*$B$28+($B$25+$B$26)*$B$28+SUM($B$73:M73))/2*$B35</f>
        <v>-1138060.3210547999</v>
      </c>
      <c r="N71" s="204">
        <f>-(($B$25+$B$26)*$B$28+($B$25+$B$26)*$B$28+SUM($B$73:N73))/2*$B35</f>
        <v>-1108879.2871816</v>
      </c>
      <c r="O71" s="204">
        <f>-(($B$25+$B$26)*$B$28+($B$25+$B$26)*$B$28+SUM($B$73:O73))/2*$B35</f>
        <v>-1079698.2533084</v>
      </c>
      <c r="P71" s="204">
        <f>-(($B$25+$B$26)*$B$28+($B$25+$B$26)*$B$28+SUM($B$73:P73))/2*$B35</f>
        <v>-1050517.2194351999</v>
      </c>
      <c r="Q71" s="204">
        <f>-(($B$25+$B$26)*$B$28+($B$25+$B$26)*$B$28+SUM($B$73:Q73))/2*$B35</f>
        <v>-1021336.1855619998</v>
      </c>
      <c r="R71" s="204">
        <f>-(($B$25+$B$26)*$B$28+($B$25+$B$26)*$B$28+SUM($B$73:R73))/2*$B35</f>
        <v>-992155.15168879984</v>
      </c>
      <c r="S71" s="204">
        <f>-(($B$25+$B$26)*$B$28+($B$25+$B$26)*$B$28+SUM($B$73:S73))/2*$B35</f>
        <v>-962974.11781559989</v>
      </c>
      <c r="T71" s="204">
        <f>-(($B$25+$B$26)*$B$28+($B$25+$B$26)*$B$28+SUM($B$73:T73))/2*$B35</f>
        <v>-933793.08394239983</v>
      </c>
      <c r="U71" s="204">
        <f>-(($B$25+$B$26)*$B$28+($B$25+$B$26)*$B$28+SUM($B$73:U73))/2*$B35</f>
        <v>-904612.05006919964</v>
      </c>
      <c r="V71" s="204">
        <f>-(($B$25+$B$26)*$B$28+($B$25+$B$26)*$B$28+SUM($B$73:V73))/2*$B35</f>
        <v>-875431.01619599969</v>
      </c>
      <c r="W71" s="204">
        <f>-(($B$25+$B$26)*$B$28+($B$25+$B$26)*$B$28+SUM($B$73:W73))/2*$B35</f>
        <v>-846249.98232279974</v>
      </c>
      <c r="X71" s="204">
        <f>-(($B$25+$B$26)*$B$28+($B$25+$B$26)*$B$28+SUM($B$73:X73))/2*$B35</f>
        <v>-817068.94844959967</v>
      </c>
      <c r="Y71" s="204">
        <f>-(($B$25+$B$26)*$B$28+($B$25+$B$26)*$B$28+SUM($B$73:Y73))/2*$B35</f>
        <v>-787887.91457639961</v>
      </c>
      <c r="Z71" s="204">
        <f>-(($B$25+$B$26)*$B$28+($B$25+$B$26)*$B$28+SUM($B$73:Z73))/2*$B35</f>
        <v>-758706.88070319954</v>
      </c>
      <c r="AA71" s="204">
        <f>-(($B$25+$B$26)*$B$28+($B$25+$B$26)*$B$28+SUM($B$73:AA73))/2*$B35</f>
        <v>-729525.84682999959</v>
      </c>
    </row>
    <row r="72" spans="1:27" s="155" customFormat="1" ht="14.25" x14ac:dyDescent="0.25">
      <c r="A72" s="207" t="s">
        <v>500</v>
      </c>
      <c r="B72" s="202">
        <f t="shared" ref="B72:AA72" si="8">B64+B65</f>
        <v>0</v>
      </c>
      <c r="C72" s="202">
        <f t="shared" si="8"/>
        <v>-596537.32645346655</v>
      </c>
      <c r="D72" s="202">
        <f t="shared" si="8"/>
        <v>-533997.95924693323</v>
      </c>
      <c r="E72" s="202">
        <f t="shared" si="8"/>
        <v>-470123.25795706664</v>
      </c>
      <c r="F72" s="202">
        <f t="shared" si="8"/>
        <v>-404859.76916051086</v>
      </c>
      <c r="G72" s="202">
        <f t="shared" si="8"/>
        <v>-338180.02372704342</v>
      </c>
      <c r="H72" s="202">
        <f t="shared" si="8"/>
        <v>-270000.3298311648</v>
      </c>
      <c r="I72" s="202">
        <f t="shared" si="8"/>
        <v>-200260.6895343794</v>
      </c>
      <c r="J72" s="202">
        <f t="shared" si="8"/>
        <v>-128898.70498065068</v>
      </c>
      <c r="K72" s="202">
        <f t="shared" si="8"/>
        <v>-55849.482399700442</v>
      </c>
      <c r="L72" s="202">
        <f t="shared" si="8"/>
        <v>18954.467729559634</v>
      </c>
      <c r="M72" s="203">
        <f t="shared" si="8"/>
        <v>95583.334509061882</v>
      </c>
      <c r="N72" s="202">
        <f t="shared" si="8"/>
        <v>174110.11460481654</v>
      </c>
      <c r="O72" s="202">
        <f t="shared" si="8"/>
        <v>254610.72454947326</v>
      </c>
      <c r="P72" s="202">
        <f t="shared" si="8"/>
        <v>337164.11753698834</v>
      </c>
      <c r="Q72" s="202">
        <f t="shared" si="8"/>
        <v>421852.4048890759</v>
      </c>
      <c r="R72" s="202">
        <f t="shared" si="8"/>
        <v>508760.9823803188</v>
      </c>
      <c r="S72" s="202">
        <f t="shared" si="8"/>
        <v>597978.66161628359</v>
      </c>
      <c r="T72" s="202">
        <f t="shared" si="8"/>
        <v>689597.80666675908</v>
      </c>
      <c r="U72" s="202">
        <f t="shared" si="8"/>
        <v>783714.47616432561</v>
      </c>
      <c r="V72" s="202">
        <f t="shared" si="8"/>
        <v>880428.57108686678</v>
      </c>
      <c r="W72" s="202">
        <f t="shared" si="8"/>
        <v>979843.98845138121</v>
      </c>
      <c r="X72" s="202">
        <f t="shared" si="8"/>
        <v>1082068.781155549</v>
      </c>
      <c r="Y72" s="202">
        <f t="shared" si="8"/>
        <v>1187215.3242129551</v>
      </c>
      <c r="Z72" s="202">
        <f t="shared" si="8"/>
        <v>1295400.4876377294</v>
      </c>
      <c r="AA72" s="202">
        <f t="shared" si="8"/>
        <v>1406745.8162445663</v>
      </c>
    </row>
    <row r="73" spans="1:27" s="151" customFormat="1" ht="15.75" x14ac:dyDescent="0.25">
      <c r="A73" s="206" t="s">
        <v>265</v>
      </c>
      <c r="B73" s="204">
        <v>0</v>
      </c>
      <c r="C73" s="204">
        <f>IF($B$25-ABS(SUM($B$73:B73))&gt;0,-$B$25/$B$27,0)</f>
        <v>-2652821.2612000001</v>
      </c>
      <c r="D73" s="204">
        <f>IF($B$25-ABS(SUM($B$73:C73))&gt;0,-$B$25/$B$27,0)</f>
        <v>-2652821.2612000001</v>
      </c>
      <c r="E73" s="204">
        <f>IF($B$25-ABS(SUM($B$73:D73))&gt;0,-$B$25/$B$27,0)</f>
        <v>-2652821.2612000001</v>
      </c>
      <c r="F73" s="204">
        <f>IF($B$25-ABS(SUM($B$73:E73))&gt;0,-$B$25/$B$27,0)</f>
        <v>-2652821.2612000001</v>
      </c>
      <c r="G73" s="204">
        <f>IF($B$25-ABS(SUM($B$73:F73))&gt;0,-$B$25/$B$27,0)</f>
        <v>-2652821.2612000001</v>
      </c>
      <c r="H73" s="204">
        <f>IF($B$25-ABS(SUM($B$73:G73))&gt;0,-$B$25/$B$27,0)</f>
        <v>-2652821.2612000001</v>
      </c>
      <c r="I73" s="204">
        <f>IF($B$25-ABS(SUM($B$73:H73))&gt;0,-$B$25/$B$27,0)</f>
        <v>-2652821.2612000001</v>
      </c>
      <c r="J73" s="204">
        <f>IF($B$25-ABS(SUM($B$73:I73))&gt;0,-$B$25/$B$27,0)</f>
        <v>-2652821.2612000001</v>
      </c>
      <c r="K73" s="204">
        <f>IF($B$25-ABS(SUM($B$73:J73))&gt;0,-$B$25/$B$27,0)</f>
        <v>-2652821.2612000001</v>
      </c>
      <c r="L73" s="204">
        <f>IF($B$25-ABS(SUM($B$73:K73))&gt;0,-$B$25/$B$27,0)</f>
        <v>-2652821.2612000001</v>
      </c>
      <c r="M73" s="204">
        <f>IF($B$25-ABS(SUM($B$73:L73))&gt;0,-$B$25/$B$27,0)</f>
        <v>-2652821.2612000001</v>
      </c>
      <c r="N73" s="204">
        <f>IF($B$25-ABS(SUM($B$73:M73))&gt;0,-$B$25/$B$27,0)</f>
        <v>-2652821.2612000001</v>
      </c>
      <c r="O73" s="204">
        <f>IF($B$25-ABS(SUM($B$73:N73))&gt;0,-$B$25/$B$27,0)</f>
        <v>-2652821.2612000001</v>
      </c>
      <c r="P73" s="204">
        <f>IF($B$25-ABS(SUM($B$73:O73))&gt;0,-$B$25/$B$27,0)</f>
        <v>-2652821.2612000001</v>
      </c>
      <c r="Q73" s="204">
        <f>IF($B$25-ABS(SUM($B$73:P73))&gt;0,-$B$25/$B$27,0)</f>
        <v>-2652821.2612000001</v>
      </c>
      <c r="R73" s="204">
        <f>IF($B$25-ABS(SUM($B$73:Q73))&gt;0,-$B$25/$B$27,0)</f>
        <v>-2652821.2612000001</v>
      </c>
      <c r="S73" s="204">
        <f>IF($B$25-ABS(SUM($B$73:R73))&gt;0,-$B$25/$B$27,0)</f>
        <v>-2652821.2612000001</v>
      </c>
      <c r="T73" s="204">
        <f>IF($B$25-ABS(SUM($B$73:S73))&gt;0,-$B$25/$B$27,0)</f>
        <v>-2652821.2612000001</v>
      </c>
      <c r="U73" s="204">
        <f>IF($B$25-ABS(SUM($B$73:T73))&gt;0,-$B$25/$B$27,0)</f>
        <v>-2652821.2612000001</v>
      </c>
      <c r="V73" s="204">
        <f>IF($B$25-ABS(SUM($B$73:U73))&gt;0,-$B$25/$B$27,0)</f>
        <v>-2652821.2612000001</v>
      </c>
      <c r="W73" s="204">
        <f>IF($B$25-ABS(SUM($B$73:V73))&gt;0,-$B$25/$B$27,0)</f>
        <v>-2652821.2612000001</v>
      </c>
      <c r="X73" s="204">
        <f>IF($B$25-ABS(SUM($B$73:W73))&gt;0,-$B$25/$B$27,0)</f>
        <v>-2652821.2612000001</v>
      </c>
      <c r="Y73" s="204">
        <f>IF($B$25-ABS(SUM($B$73:X73))&gt;0,-$B$25/$B$27,0)</f>
        <v>-2652821.2612000001</v>
      </c>
      <c r="Z73" s="204">
        <f>IF($B$25-ABS(SUM($B$73:Y73))&gt;0,-$B$25/$B$27,0)</f>
        <v>-2652821.2612000001</v>
      </c>
      <c r="AA73" s="204">
        <f>IF($B$25-ABS(SUM($B$73:Z73))&gt;0,-$B$25/$B$27,0)</f>
        <v>-2652821.2612000001</v>
      </c>
    </row>
    <row r="74" spans="1:27" s="155" customFormat="1" ht="14.25" x14ac:dyDescent="0.25">
      <c r="A74" s="207" t="s">
        <v>501</v>
      </c>
      <c r="B74" s="202">
        <f t="shared" ref="B74:AA74" si="9">B72+B73</f>
        <v>0</v>
      </c>
      <c r="C74" s="202">
        <f t="shared" si="9"/>
        <v>-3249358.5876534665</v>
      </c>
      <c r="D74" s="202">
        <f t="shared" si="9"/>
        <v>-3186819.2204469331</v>
      </c>
      <c r="E74" s="202">
        <f t="shared" si="9"/>
        <v>-3122944.5191570669</v>
      </c>
      <c r="F74" s="202">
        <f t="shared" si="9"/>
        <v>-3057681.030360511</v>
      </c>
      <c r="G74" s="202">
        <f t="shared" si="9"/>
        <v>-2991001.2849270436</v>
      </c>
      <c r="H74" s="202">
        <f t="shared" si="9"/>
        <v>-2922821.5910311649</v>
      </c>
      <c r="I74" s="202">
        <f t="shared" si="9"/>
        <v>-2853081.9507343797</v>
      </c>
      <c r="J74" s="202">
        <f t="shared" si="9"/>
        <v>-2781719.9661806505</v>
      </c>
      <c r="K74" s="202">
        <f t="shared" si="9"/>
        <v>-2708670.7435997007</v>
      </c>
      <c r="L74" s="202">
        <f t="shared" si="9"/>
        <v>-2633866.7934704404</v>
      </c>
      <c r="M74" s="203">
        <f t="shared" si="9"/>
        <v>-2557237.926690938</v>
      </c>
      <c r="N74" s="202">
        <f t="shared" si="9"/>
        <v>-2478711.1465951838</v>
      </c>
      <c r="O74" s="202">
        <f t="shared" si="9"/>
        <v>-2398210.5366505268</v>
      </c>
      <c r="P74" s="202">
        <f t="shared" si="9"/>
        <v>-2315657.1436630115</v>
      </c>
      <c r="Q74" s="202">
        <f t="shared" si="9"/>
        <v>-2230968.856310924</v>
      </c>
      <c r="R74" s="202">
        <f t="shared" si="9"/>
        <v>-2144060.2788196811</v>
      </c>
      <c r="S74" s="202">
        <f t="shared" si="9"/>
        <v>-2054842.5995837166</v>
      </c>
      <c r="T74" s="202">
        <f t="shared" si="9"/>
        <v>-1963223.454533241</v>
      </c>
      <c r="U74" s="202">
        <f t="shared" si="9"/>
        <v>-1869106.7850356745</v>
      </c>
      <c r="V74" s="202">
        <f t="shared" si="9"/>
        <v>-1772392.6901131333</v>
      </c>
      <c r="W74" s="202">
        <f t="shared" si="9"/>
        <v>-1672977.2727486189</v>
      </c>
      <c r="X74" s="202">
        <f t="shared" si="9"/>
        <v>-1570752.4800444511</v>
      </c>
      <c r="Y74" s="202">
        <f t="shared" si="9"/>
        <v>-1465605.936987045</v>
      </c>
      <c r="Z74" s="202">
        <f t="shared" si="9"/>
        <v>-1357420.7735622707</v>
      </c>
      <c r="AA74" s="202">
        <f t="shared" si="9"/>
        <v>-1246075.4449554337</v>
      </c>
    </row>
    <row r="75" spans="1:27" s="151" customFormat="1" ht="15.75" x14ac:dyDescent="0.25">
      <c r="A75" s="206" t="s">
        <v>264</v>
      </c>
      <c r="B75" s="204">
        <f t="shared" ref="B75:AA75" si="10">-B61</f>
        <v>0</v>
      </c>
      <c r="C75" s="204">
        <f t="shared" si="10"/>
        <v>0</v>
      </c>
      <c r="D75" s="204">
        <f t="shared" si="10"/>
        <v>0</v>
      </c>
      <c r="E75" s="204">
        <f t="shared" si="10"/>
        <v>0</v>
      </c>
      <c r="F75" s="204">
        <f t="shared" si="10"/>
        <v>0</v>
      </c>
      <c r="G75" s="204">
        <f t="shared" si="10"/>
        <v>0</v>
      </c>
      <c r="H75" s="204">
        <f t="shared" si="10"/>
        <v>0</v>
      </c>
      <c r="I75" s="204">
        <f t="shared" si="10"/>
        <v>0</v>
      </c>
      <c r="J75" s="204">
        <f t="shared" si="10"/>
        <v>0</v>
      </c>
      <c r="K75" s="204">
        <f t="shared" si="10"/>
        <v>0</v>
      </c>
      <c r="L75" s="204">
        <f t="shared" si="10"/>
        <v>0</v>
      </c>
      <c r="M75" s="205">
        <f t="shared" si="10"/>
        <v>0</v>
      </c>
      <c r="N75" s="204">
        <f t="shared" si="10"/>
        <v>0</v>
      </c>
      <c r="O75" s="204">
        <f t="shared" si="10"/>
        <v>0</v>
      </c>
      <c r="P75" s="204">
        <f t="shared" si="10"/>
        <v>0</v>
      </c>
      <c r="Q75" s="204">
        <f t="shared" si="10"/>
        <v>0</v>
      </c>
      <c r="R75" s="204">
        <f t="shared" si="10"/>
        <v>0</v>
      </c>
      <c r="S75" s="204">
        <f t="shared" si="10"/>
        <v>0</v>
      </c>
      <c r="T75" s="204">
        <f t="shared" si="10"/>
        <v>0</v>
      </c>
      <c r="U75" s="204">
        <f t="shared" si="10"/>
        <v>0</v>
      </c>
      <c r="V75" s="204">
        <f t="shared" si="10"/>
        <v>0</v>
      </c>
      <c r="W75" s="204">
        <f t="shared" si="10"/>
        <v>0</v>
      </c>
      <c r="X75" s="204">
        <f t="shared" si="10"/>
        <v>0</v>
      </c>
      <c r="Y75" s="204">
        <f t="shared" si="10"/>
        <v>0</v>
      </c>
      <c r="Z75" s="204">
        <f t="shared" si="10"/>
        <v>0</v>
      </c>
      <c r="AA75" s="204">
        <f t="shared" si="10"/>
        <v>0</v>
      </c>
    </row>
    <row r="76" spans="1:27" s="155" customFormat="1" ht="14.25" x14ac:dyDescent="0.25">
      <c r="A76" s="207" t="s">
        <v>268</v>
      </c>
      <c r="B76" s="202">
        <f t="shared" ref="B76:AA76" si="11">B74+B75</f>
        <v>0</v>
      </c>
      <c r="C76" s="202">
        <f t="shared" si="11"/>
        <v>-3249358.5876534665</v>
      </c>
      <c r="D76" s="202">
        <f t="shared" si="11"/>
        <v>-3186819.2204469331</v>
      </c>
      <c r="E76" s="202">
        <f t="shared" si="11"/>
        <v>-3122944.5191570669</v>
      </c>
      <c r="F76" s="202">
        <f t="shared" si="11"/>
        <v>-3057681.030360511</v>
      </c>
      <c r="G76" s="202">
        <f t="shared" si="11"/>
        <v>-2991001.2849270436</v>
      </c>
      <c r="H76" s="202">
        <f t="shared" si="11"/>
        <v>-2922821.5910311649</v>
      </c>
      <c r="I76" s="202">
        <f t="shared" si="11"/>
        <v>-2853081.9507343797</v>
      </c>
      <c r="J76" s="202">
        <f t="shared" si="11"/>
        <v>-2781719.9661806505</v>
      </c>
      <c r="K76" s="202">
        <f t="shared" si="11"/>
        <v>-2708670.7435997007</v>
      </c>
      <c r="L76" s="202">
        <f t="shared" si="11"/>
        <v>-2633866.7934704404</v>
      </c>
      <c r="M76" s="203">
        <f t="shared" si="11"/>
        <v>-2557237.926690938</v>
      </c>
      <c r="N76" s="202">
        <f t="shared" si="11"/>
        <v>-2478711.1465951838</v>
      </c>
      <c r="O76" s="202">
        <f t="shared" si="11"/>
        <v>-2398210.5366505268</v>
      </c>
      <c r="P76" s="202">
        <f t="shared" si="11"/>
        <v>-2315657.1436630115</v>
      </c>
      <c r="Q76" s="202">
        <f t="shared" si="11"/>
        <v>-2230968.856310924</v>
      </c>
      <c r="R76" s="202">
        <f t="shared" si="11"/>
        <v>-2144060.2788196811</v>
      </c>
      <c r="S76" s="202">
        <f t="shared" si="11"/>
        <v>-2054842.5995837166</v>
      </c>
      <c r="T76" s="202">
        <f t="shared" si="11"/>
        <v>-1963223.454533241</v>
      </c>
      <c r="U76" s="202">
        <f t="shared" si="11"/>
        <v>-1869106.7850356745</v>
      </c>
      <c r="V76" s="202">
        <f t="shared" si="11"/>
        <v>-1772392.6901131333</v>
      </c>
      <c r="W76" s="202">
        <f t="shared" si="11"/>
        <v>-1672977.2727486189</v>
      </c>
      <c r="X76" s="202">
        <f t="shared" si="11"/>
        <v>-1570752.4800444511</v>
      </c>
      <c r="Y76" s="202">
        <f t="shared" si="11"/>
        <v>-1465605.936987045</v>
      </c>
      <c r="Z76" s="202">
        <f t="shared" si="11"/>
        <v>-1357420.7735622707</v>
      </c>
      <c r="AA76" s="202">
        <f t="shared" si="11"/>
        <v>-1246075.4449554337</v>
      </c>
    </row>
    <row r="77" spans="1:27" s="151" customFormat="1" ht="15.75" x14ac:dyDescent="0.25">
      <c r="A77" s="206" t="s">
        <v>263</v>
      </c>
      <c r="B77" s="204">
        <f t="shared" ref="B77:AA77" si="12">-B76*$B$36</f>
        <v>0</v>
      </c>
      <c r="C77" s="204">
        <f t="shared" si="12"/>
        <v>649871.71753069339</v>
      </c>
      <c r="D77" s="204">
        <f t="shared" si="12"/>
        <v>637363.84408938664</v>
      </c>
      <c r="E77" s="204">
        <f t="shared" si="12"/>
        <v>624588.90383141336</v>
      </c>
      <c r="F77" s="204">
        <f t="shared" si="12"/>
        <v>611536.20607210218</v>
      </c>
      <c r="G77" s="204">
        <f t="shared" si="12"/>
        <v>598200.25698540872</v>
      </c>
      <c r="H77" s="204">
        <f t="shared" si="12"/>
        <v>584564.31820623297</v>
      </c>
      <c r="I77" s="204">
        <f t="shared" si="12"/>
        <v>570616.39014687599</v>
      </c>
      <c r="J77" s="204">
        <f t="shared" si="12"/>
        <v>556343.9932361301</v>
      </c>
      <c r="K77" s="204">
        <f t="shared" si="12"/>
        <v>541734.14871994022</v>
      </c>
      <c r="L77" s="204">
        <f t="shared" si="12"/>
        <v>526773.35869408806</v>
      </c>
      <c r="M77" s="205">
        <f t="shared" si="12"/>
        <v>511447.58533818764</v>
      </c>
      <c r="N77" s="204">
        <f t="shared" si="12"/>
        <v>495742.22931903676</v>
      </c>
      <c r="O77" s="204">
        <f t="shared" si="12"/>
        <v>479642.10733010538</v>
      </c>
      <c r="P77" s="204">
        <f t="shared" si="12"/>
        <v>463131.42873260233</v>
      </c>
      <c r="Q77" s="204">
        <f t="shared" si="12"/>
        <v>446193.77126218483</v>
      </c>
      <c r="R77" s="204">
        <f t="shared" si="12"/>
        <v>428812.05576393625</v>
      </c>
      <c r="S77" s="204">
        <f t="shared" si="12"/>
        <v>410968.51991674333</v>
      </c>
      <c r="T77" s="204">
        <f t="shared" si="12"/>
        <v>392644.69090664823</v>
      </c>
      <c r="U77" s="204">
        <f t="shared" si="12"/>
        <v>373821.35700713494</v>
      </c>
      <c r="V77" s="204">
        <f t="shared" si="12"/>
        <v>354478.53802262666</v>
      </c>
      <c r="W77" s="204">
        <f t="shared" si="12"/>
        <v>334595.45454972377</v>
      </c>
      <c r="X77" s="204">
        <f t="shared" si="12"/>
        <v>314150.49600889022</v>
      </c>
      <c r="Y77" s="204">
        <f t="shared" si="12"/>
        <v>293121.187397409</v>
      </c>
      <c r="Z77" s="204">
        <f t="shared" si="12"/>
        <v>271484.15471245412</v>
      </c>
      <c r="AA77" s="204">
        <f t="shared" si="12"/>
        <v>249215.08899108676</v>
      </c>
    </row>
    <row r="78" spans="1:27" s="151" customFormat="1" ht="16.5" thickBot="1" x14ac:dyDescent="0.3">
      <c r="A78" s="208" t="s">
        <v>267</v>
      </c>
      <c r="B78" s="209">
        <f t="shared" ref="B78:AA78" si="13">B76+B77</f>
        <v>0</v>
      </c>
      <c r="C78" s="209">
        <f t="shared" si="13"/>
        <v>-2599486.8701227731</v>
      </c>
      <c r="D78" s="209">
        <f t="shared" si="13"/>
        <v>-2549455.3763575465</v>
      </c>
      <c r="E78" s="209">
        <f t="shared" si="13"/>
        <v>-2498355.6153256535</v>
      </c>
      <c r="F78" s="209">
        <f t="shared" si="13"/>
        <v>-2446144.8242884087</v>
      </c>
      <c r="G78" s="209">
        <f t="shared" si="13"/>
        <v>-2392801.0279416349</v>
      </c>
      <c r="H78" s="209">
        <f t="shared" si="13"/>
        <v>-2338257.2728249319</v>
      </c>
      <c r="I78" s="209">
        <f t="shared" si="13"/>
        <v>-2282465.5605875039</v>
      </c>
      <c r="J78" s="209">
        <f t="shared" si="13"/>
        <v>-2225375.9729445204</v>
      </c>
      <c r="K78" s="209">
        <f t="shared" si="13"/>
        <v>-2166936.5948797604</v>
      </c>
      <c r="L78" s="209">
        <f t="shared" si="13"/>
        <v>-2107093.4347763523</v>
      </c>
      <c r="M78" s="210">
        <f t="shared" si="13"/>
        <v>-2045790.3413527503</v>
      </c>
      <c r="N78" s="209">
        <f t="shared" si="13"/>
        <v>-1982968.9172761471</v>
      </c>
      <c r="O78" s="209">
        <f t="shared" si="13"/>
        <v>-1918568.4293204215</v>
      </c>
      <c r="P78" s="209">
        <f t="shared" si="13"/>
        <v>-1852525.7149304091</v>
      </c>
      <c r="Q78" s="209">
        <f t="shared" si="13"/>
        <v>-1784775.0850487393</v>
      </c>
      <c r="R78" s="209">
        <f t="shared" si="13"/>
        <v>-1715248.223055745</v>
      </c>
      <c r="S78" s="209">
        <f t="shared" si="13"/>
        <v>-1643874.0796669733</v>
      </c>
      <c r="T78" s="209">
        <f t="shared" si="13"/>
        <v>-1570578.7636265927</v>
      </c>
      <c r="U78" s="209">
        <f t="shared" si="13"/>
        <v>-1495285.4280285395</v>
      </c>
      <c r="V78" s="209">
        <f t="shared" si="13"/>
        <v>-1417914.1520905066</v>
      </c>
      <c r="W78" s="209">
        <f t="shared" si="13"/>
        <v>-1338381.8181988951</v>
      </c>
      <c r="X78" s="209">
        <f t="shared" si="13"/>
        <v>-1256601.9840355609</v>
      </c>
      <c r="Y78" s="209">
        <f t="shared" si="13"/>
        <v>-1172484.749589636</v>
      </c>
      <c r="Z78" s="209">
        <f t="shared" si="13"/>
        <v>-1085936.6188498165</v>
      </c>
      <c r="AA78" s="209">
        <f t="shared" si="13"/>
        <v>-996860.35596434702</v>
      </c>
    </row>
    <row r="79" spans="1:27" s="214" customFormat="1" ht="16.5" thickBot="1" x14ac:dyDescent="0.3">
      <c r="A79" s="211"/>
      <c r="B79" s="212">
        <v>0</v>
      </c>
      <c r="C79" s="212">
        <v>1</v>
      </c>
      <c r="D79" s="212">
        <f>C79+1</f>
        <v>2</v>
      </c>
      <c r="E79" s="212">
        <f t="shared" ref="E79:AA79" si="14">D79+1</f>
        <v>3</v>
      </c>
      <c r="F79" s="212">
        <f t="shared" si="14"/>
        <v>4</v>
      </c>
      <c r="G79" s="212">
        <f t="shared" si="14"/>
        <v>5</v>
      </c>
      <c r="H79" s="212">
        <f t="shared" si="14"/>
        <v>6</v>
      </c>
      <c r="I79" s="212">
        <f t="shared" si="14"/>
        <v>7</v>
      </c>
      <c r="J79" s="212">
        <f t="shared" si="14"/>
        <v>8</v>
      </c>
      <c r="K79" s="212">
        <f t="shared" si="14"/>
        <v>9</v>
      </c>
      <c r="L79" s="212">
        <f t="shared" si="14"/>
        <v>10</v>
      </c>
      <c r="M79" s="213">
        <f t="shared" si="14"/>
        <v>11</v>
      </c>
      <c r="N79" s="212">
        <f t="shared" si="14"/>
        <v>12</v>
      </c>
      <c r="O79" s="212">
        <f t="shared" si="14"/>
        <v>13</v>
      </c>
      <c r="P79" s="212">
        <f t="shared" si="14"/>
        <v>14</v>
      </c>
      <c r="Q79" s="212">
        <f t="shared" si="14"/>
        <v>15</v>
      </c>
      <c r="R79" s="212">
        <f t="shared" si="14"/>
        <v>16</v>
      </c>
      <c r="S79" s="212">
        <f t="shared" si="14"/>
        <v>17</v>
      </c>
      <c r="T79" s="212">
        <f t="shared" si="14"/>
        <v>18</v>
      </c>
      <c r="U79" s="212">
        <f t="shared" si="14"/>
        <v>19</v>
      </c>
      <c r="V79" s="212">
        <f t="shared" si="14"/>
        <v>20</v>
      </c>
      <c r="W79" s="212">
        <f t="shared" si="14"/>
        <v>21</v>
      </c>
      <c r="X79" s="212">
        <f t="shared" si="14"/>
        <v>22</v>
      </c>
      <c r="Y79" s="212">
        <f t="shared" si="14"/>
        <v>23</v>
      </c>
      <c r="Z79" s="212">
        <f t="shared" si="14"/>
        <v>24</v>
      </c>
      <c r="AA79" s="212">
        <f t="shared" si="14"/>
        <v>25</v>
      </c>
    </row>
    <row r="80" spans="1:27" s="151" customFormat="1" ht="31.5" x14ac:dyDescent="0.25">
      <c r="A80" s="190" t="s">
        <v>266</v>
      </c>
      <c r="B80" s="179" t="str">
        <f>B47</f>
        <v>Год окончания строительства 2022</v>
      </c>
      <c r="C80" s="179">
        <f t="shared" ref="C80:AA80" si="15">C47</f>
        <v>2023</v>
      </c>
      <c r="D80" s="179">
        <f t="shared" si="15"/>
        <v>2024</v>
      </c>
      <c r="E80" s="179">
        <f t="shared" si="15"/>
        <v>2025</v>
      </c>
      <c r="F80" s="179">
        <f t="shared" si="15"/>
        <v>2026</v>
      </c>
      <c r="G80" s="179">
        <f t="shared" si="15"/>
        <v>2027</v>
      </c>
      <c r="H80" s="179">
        <f t="shared" si="15"/>
        <v>2028</v>
      </c>
      <c r="I80" s="179">
        <f t="shared" si="15"/>
        <v>2029</v>
      </c>
      <c r="J80" s="179">
        <f t="shared" si="15"/>
        <v>2030</v>
      </c>
      <c r="K80" s="179">
        <f t="shared" si="15"/>
        <v>2031</v>
      </c>
      <c r="L80" s="179">
        <f t="shared" si="15"/>
        <v>2032</v>
      </c>
      <c r="M80" s="191">
        <f t="shared" si="15"/>
        <v>2033</v>
      </c>
      <c r="N80" s="179">
        <f t="shared" si="15"/>
        <v>2034</v>
      </c>
      <c r="O80" s="179">
        <f t="shared" si="15"/>
        <v>2035</v>
      </c>
      <c r="P80" s="179">
        <f t="shared" si="15"/>
        <v>2036</v>
      </c>
      <c r="Q80" s="179">
        <f t="shared" si="15"/>
        <v>2037</v>
      </c>
      <c r="R80" s="179">
        <f t="shared" si="15"/>
        <v>2038</v>
      </c>
      <c r="S80" s="179">
        <f t="shared" si="15"/>
        <v>2039</v>
      </c>
      <c r="T80" s="179">
        <f t="shared" si="15"/>
        <v>2040</v>
      </c>
      <c r="U80" s="179">
        <f t="shared" si="15"/>
        <v>2041</v>
      </c>
      <c r="V80" s="179">
        <f t="shared" si="15"/>
        <v>2042</v>
      </c>
      <c r="W80" s="179">
        <f t="shared" si="15"/>
        <v>2043</v>
      </c>
      <c r="X80" s="179">
        <f t="shared" si="15"/>
        <v>2044</v>
      </c>
      <c r="Y80" s="179">
        <f t="shared" si="15"/>
        <v>2045</v>
      </c>
      <c r="Z80" s="179">
        <f t="shared" si="15"/>
        <v>2046</v>
      </c>
      <c r="AA80" s="179">
        <f t="shared" si="15"/>
        <v>2047</v>
      </c>
    </row>
    <row r="81" spans="1:27" s="155" customFormat="1" ht="14.25" x14ac:dyDescent="0.25">
      <c r="A81" s="201" t="s">
        <v>501</v>
      </c>
      <c r="B81" s="202">
        <f t="shared" ref="B81:AA81" si="16">B74</f>
        <v>0</v>
      </c>
      <c r="C81" s="202">
        <f t="shared" si="16"/>
        <v>-3249358.5876534665</v>
      </c>
      <c r="D81" s="202">
        <f t="shared" si="16"/>
        <v>-3186819.2204469331</v>
      </c>
      <c r="E81" s="202">
        <f t="shared" si="16"/>
        <v>-3122944.5191570669</v>
      </c>
      <c r="F81" s="202">
        <f t="shared" si="16"/>
        <v>-3057681.030360511</v>
      </c>
      <c r="G81" s="202">
        <f t="shared" si="16"/>
        <v>-2991001.2849270436</v>
      </c>
      <c r="H81" s="202">
        <f t="shared" si="16"/>
        <v>-2922821.5910311649</v>
      </c>
      <c r="I81" s="202">
        <f t="shared" si="16"/>
        <v>-2853081.9507343797</v>
      </c>
      <c r="J81" s="202">
        <f t="shared" si="16"/>
        <v>-2781719.9661806505</v>
      </c>
      <c r="K81" s="202">
        <f t="shared" si="16"/>
        <v>-2708670.7435997007</v>
      </c>
      <c r="L81" s="202">
        <f t="shared" si="16"/>
        <v>-2633866.7934704404</v>
      </c>
      <c r="M81" s="203">
        <f t="shared" si="16"/>
        <v>-2557237.926690938</v>
      </c>
      <c r="N81" s="202">
        <f t="shared" si="16"/>
        <v>-2478711.1465951838</v>
      </c>
      <c r="O81" s="202">
        <f t="shared" si="16"/>
        <v>-2398210.5366505268</v>
      </c>
      <c r="P81" s="202">
        <f t="shared" si="16"/>
        <v>-2315657.1436630115</v>
      </c>
      <c r="Q81" s="202">
        <f t="shared" si="16"/>
        <v>-2230968.856310924</v>
      </c>
      <c r="R81" s="202">
        <f t="shared" si="16"/>
        <v>-2144060.2788196811</v>
      </c>
      <c r="S81" s="202">
        <f t="shared" si="16"/>
        <v>-2054842.5995837166</v>
      </c>
      <c r="T81" s="202">
        <f t="shared" si="16"/>
        <v>-1963223.454533241</v>
      </c>
      <c r="U81" s="202">
        <f t="shared" si="16"/>
        <v>-1869106.7850356745</v>
      </c>
      <c r="V81" s="202">
        <f t="shared" si="16"/>
        <v>-1772392.6901131333</v>
      </c>
      <c r="W81" s="202">
        <f t="shared" si="16"/>
        <v>-1672977.2727486189</v>
      </c>
      <c r="X81" s="202">
        <f t="shared" si="16"/>
        <v>-1570752.4800444511</v>
      </c>
      <c r="Y81" s="202">
        <f t="shared" si="16"/>
        <v>-1465605.936987045</v>
      </c>
      <c r="Z81" s="202">
        <f t="shared" si="16"/>
        <v>-1357420.7735622707</v>
      </c>
      <c r="AA81" s="202">
        <f t="shared" si="16"/>
        <v>-1246075.4449554337</v>
      </c>
    </row>
    <row r="82" spans="1:27" s="151" customFormat="1" ht="15.75" x14ac:dyDescent="0.25">
      <c r="A82" s="206" t="s">
        <v>265</v>
      </c>
      <c r="B82" s="204">
        <f t="shared" ref="B82:AA82" si="17">-B73</f>
        <v>0</v>
      </c>
      <c r="C82" s="204">
        <f t="shared" si="17"/>
        <v>2652821.2612000001</v>
      </c>
      <c r="D82" s="204">
        <f t="shared" si="17"/>
        <v>2652821.2612000001</v>
      </c>
      <c r="E82" s="204">
        <f t="shared" si="17"/>
        <v>2652821.2612000001</v>
      </c>
      <c r="F82" s="204">
        <f t="shared" si="17"/>
        <v>2652821.2612000001</v>
      </c>
      <c r="G82" s="204">
        <f t="shared" si="17"/>
        <v>2652821.2612000001</v>
      </c>
      <c r="H82" s="204">
        <f t="shared" si="17"/>
        <v>2652821.2612000001</v>
      </c>
      <c r="I82" s="204">
        <f t="shared" si="17"/>
        <v>2652821.2612000001</v>
      </c>
      <c r="J82" s="204">
        <f t="shared" si="17"/>
        <v>2652821.2612000001</v>
      </c>
      <c r="K82" s="204">
        <f t="shared" si="17"/>
        <v>2652821.2612000001</v>
      </c>
      <c r="L82" s="204">
        <f t="shared" si="17"/>
        <v>2652821.2612000001</v>
      </c>
      <c r="M82" s="205">
        <f t="shared" si="17"/>
        <v>2652821.2612000001</v>
      </c>
      <c r="N82" s="204">
        <f t="shared" si="17"/>
        <v>2652821.2612000001</v>
      </c>
      <c r="O82" s="204">
        <f t="shared" si="17"/>
        <v>2652821.2612000001</v>
      </c>
      <c r="P82" s="204">
        <f t="shared" si="17"/>
        <v>2652821.2612000001</v>
      </c>
      <c r="Q82" s="204">
        <f t="shared" si="17"/>
        <v>2652821.2612000001</v>
      </c>
      <c r="R82" s="204">
        <f t="shared" si="17"/>
        <v>2652821.2612000001</v>
      </c>
      <c r="S82" s="204">
        <f t="shared" si="17"/>
        <v>2652821.2612000001</v>
      </c>
      <c r="T82" s="204">
        <f t="shared" si="17"/>
        <v>2652821.2612000001</v>
      </c>
      <c r="U82" s="204">
        <f t="shared" si="17"/>
        <v>2652821.2612000001</v>
      </c>
      <c r="V82" s="204">
        <f t="shared" si="17"/>
        <v>2652821.2612000001</v>
      </c>
      <c r="W82" s="204">
        <f t="shared" si="17"/>
        <v>2652821.2612000001</v>
      </c>
      <c r="X82" s="204">
        <f t="shared" si="17"/>
        <v>2652821.2612000001</v>
      </c>
      <c r="Y82" s="204">
        <f t="shared" si="17"/>
        <v>2652821.2612000001</v>
      </c>
      <c r="Z82" s="204">
        <f t="shared" si="17"/>
        <v>2652821.2612000001</v>
      </c>
      <c r="AA82" s="204">
        <f t="shared" si="17"/>
        <v>2652821.2612000001</v>
      </c>
    </row>
    <row r="83" spans="1:27" s="151" customFormat="1" ht="15.75" x14ac:dyDescent="0.25">
      <c r="A83" s="206" t="s">
        <v>264</v>
      </c>
      <c r="B83" s="204">
        <f t="shared" ref="B83:AA83" si="18">B75</f>
        <v>0</v>
      </c>
      <c r="C83" s="204">
        <f t="shared" si="18"/>
        <v>0</v>
      </c>
      <c r="D83" s="204">
        <f t="shared" si="18"/>
        <v>0</v>
      </c>
      <c r="E83" s="204">
        <f t="shared" si="18"/>
        <v>0</v>
      </c>
      <c r="F83" s="204">
        <f t="shared" si="18"/>
        <v>0</v>
      </c>
      <c r="G83" s="204">
        <f t="shared" si="18"/>
        <v>0</v>
      </c>
      <c r="H83" s="204">
        <f t="shared" si="18"/>
        <v>0</v>
      </c>
      <c r="I83" s="204">
        <f t="shared" si="18"/>
        <v>0</v>
      </c>
      <c r="J83" s="204">
        <f t="shared" si="18"/>
        <v>0</v>
      </c>
      <c r="K83" s="204">
        <f t="shared" si="18"/>
        <v>0</v>
      </c>
      <c r="L83" s="204">
        <f t="shared" si="18"/>
        <v>0</v>
      </c>
      <c r="M83" s="205">
        <f t="shared" si="18"/>
        <v>0</v>
      </c>
      <c r="N83" s="204">
        <f t="shared" si="18"/>
        <v>0</v>
      </c>
      <c r="O83" s="204">
        <f t="shared" si="18"/>
        <v>0</v>
      </c>
      <c r="P83" s="204">
        <f t="shared" si="18"/>
        <v>0</v>
      </c>
      <c r="Q83" s="204">
        <f t="shared" si="18"/>
        <v>0</v>
      </c>
      <c r="R83" s="204">
        <f t="shared" si="18"/>
        <v>0</v>
      </c>
      <c r="S83" s="204">
        <f t="shared" si="18"/>
        <v>0</v>
      </c>
      <c r="T83" s="204">
        <f t="shared" si="18"/>
        <v>0</v>
      </c>
      <c r="U83" s="204">
        <f t="shared" si="18"/>
        <v>0</v>
      </c>
      <c r="V83" s="204">
        <f t="shared" si="18"/>
        <v>0</v>
      </c>
      <c r="W83" s="204">
        <f t="shared" si="18"/>
        <v>0</v>
      </c>
      <c r="X83" s="204">
        <f t="shared" si="18"/>
        <v>0</v>
      </c>
      <c r="Y83" s="204">
        <f t="shared" si="18"/>
        <v>0</v>
      </c>
      <c r="Z83" s="204">
        <f t="shared" si="18"/>
        <v>0</v>
      </c>
      <c r="AA83" s="204">
        <f t="shared" si="18"/>
        <v>0</v>
      </c>
    </row>
    <row r="84" spans="1:27" s="151" customFormat="1" ht="15.75" x14ac:dyDescent="0.25">
      <c r="A84" s="206" t="s">
        <v>263</v>
      </c>
      <c r="B84" s="204">
        <f>IF(SUM($B$77:B77)+SUM($A$84:A84)&gt;0,0,SUM($B$77:B77)-SUM($A$84:A84))</f>
        <v>0</v>
      </c>
      <c r="C84" s="204">
        <f>IF(SUM($B$77:C77)+SUM($A$84:B84)&gt;0,0,SUM($B$77:C77)-SUM($A$84:B84))</f>
        <v>0</v>
      </c>
      <c r="D84" s="204">
        <f>IF(SUM($B$77:D77)+SUM($A$84:C84)&gt;0,0,SUM($B$77:D77)-SUM($A$84:C84))</f>
        <v>0</v>
      </c>
      <c r="E84" s="204">
        <f>IF(SUM($B$77:E77)+SUM($A$84:D84)&gt;0,0,SUM($B$77:E77)-SUM($A$84:D84))</f>
        <v>0</v>
      </c>
      <c r="F84" s="204">
        <f>IF(SUM($B$77:F77)+SUM($A$84:E84)&gt;0,0,SUM($B$77:F77)-SUM($A$84:E84))</f>
        <v>0</v>
      </c>
      <c r="G84" s="204">
        <f>IF(SUM($B$77:G77)+SUM($A$84:F84)&gt;0,0,SUM($B$77:G77)-SUM($A$84:F84))</f>
        <v>0</v>
      </c>
      <c r="H84" s="204">
        <f>IF(SUM($B$77:H77)+SUM($A$84:G84)&gt;0,0,SUM($B$77:H77)-SUM($A$84:G84))</f>
        <v>0</v>
      </c>
      <c r="I84" s="204">
        <f>IF(SUM($B$77:I77)+SUM($A$84:H84)&gt;0,0,SUM($B$77:I77)-SUM($A$84:H84))</f>
        <v>0</v>
      </c>
      <c r="J84" s="204">
        <f>IF(SUM($B$77:J77)+SUM($A$84:I84)&gt;0,0,SUM($B$77:J77)-SUM($A$84:I84))</f>
        <v>0</v>
      </c>
      <c r="K84" s="204">
        <f>IF(SUM($B$77:K77)+SUM($A$84:J84)&gt;0,0,SUM($B$77:K77)-SUM($A$84:J84))</f>
        <v>0</v>
      </c>
      <c r="L84" s="204">
        <f>IF(SUM($B$77:L77)+SUM($A$84:K84)&gt;0,0,SUM($B$77:L77)-SUM($A$84:K84))</f>
        <v>0</v>
      </c>
      <c r="M84" s="205">
        <f>IF(SUM($B$77:M77)+SUM($A$84:L84)&gt;0,0,SUM($B$77:M77)-SUM($A$84:L84))</f>
        <v>0</v>
      </c>
      <c r="N84" s="204">
        <f>IF(SUM($B$77:N77)+SUM($A$84:M84)&gt;0,0,SUM($B$77:N77)-SUM($A$84:M84))</f>
        <v>0</v>
      </c>
      <c r="O84" s="204">
        <f>IF(SUM($B$77:O77)+SUM($A$84:N84)&gt;0,0,SUM($B$77:O77)-SUM($A$84:N84))</f>
        <v>0</v>
      </c>
      <c r="P84" s="204">
        <f>IF(SUM($B$77:P77)+SUM($A$84:O84)&gt;0,0,SUM($B$77:P77)-SUM($A$84:O84))</f>
        <v>0</v>
      </c>
      <c r="Q84" s="204">
        <f>IF(SUM($B$77:Q77)+SUM($A$84:P84)&gt;0,0,SUM($B$77:Q77)-SUM($A$84:P84))</f>
        <v>0</v>
      </c>
      <c r="R84" s="204">
        <f>IF(SUM($B$77:R77)+SUM($A$84:Q84)&gt;0,0,SUM($B$77:R77)-SUM($A$84:Q84))</f>
        <v>0</v>
      </c>
      <c r="S84" s="204">
        <f>IF(SUM($B$77:S77)+SUM($A$84:R84)&gt;0,0,SUM($B$77:S77)-SUM($A$84:R84))</f>
        <v>0</v>
      </c>
      <c r="T84" s="204">
        <f>IF(SUM($B$77:T77)+SUM($A$84:S84)&gt;0,0,SUM($B$77:T77)-SUM($A$84:S84))</f>
        <v>0</v>
      </c>
      <c r="U84" s="204">
        <f>IF(SUM($B$77:U77)+SUM($A$84:T84)&gt;0,0,SUM($B$77:U77)-SUM($A$84:T84))</f>
        <v>0</v>
      </c>
      <c r="V84" s="204">
        <f>IF(SUM($B$77:V77)+SUM($A$84:U84)&gt;0,0,SUM($B$77:V77)-SUM($A$84:U84))</f>
        <v>0</v>
      </c>
      <c r="W84" s="204">
        <f>IF(SUM($B$77:W77)+SUM($A$84:V84)&gt;0,0,SUM($B$77:W77)-SUM($A$84:V84))</f>
        <v>0</v>
      </c>
      <c r="X84" s="204">
        <f>IF(SUM($B$77:X77)+SUM($A$84:W84)&gt;0,0,SUM($B$77:X77)-SUM($A$84:W84))</f>
        <v>0</v>
      </c>
      <c r="Y84" s="204">
        <f>IF(SUM($B$77:Y77)+SUM($A$84:X84)&gt;0,0,SUM($B$77:Y77)-SUM($A$84:X84))</f>
        <v>0</v>
      </c>
      <c r="Z84" s="204">
        <f>IF(SUM($B$77:Z77)+SUM($A$84:Y84)&gt;0,0,SUM($B$77:Z77)-SUM($A$84:Y84))</f>
        <v>0</v>
      </c>
      <c r="AA84" s="204">
        <f>IF(SUM($B$77:AA77)+SUM($A$84:Z84)&gt;0,0,SUM($B$77:AA77)-SUM($A$84:Z84))</f>
        <v>0</v>
      </c>
    </row>
    <row r="85" spans="1:27" s="151" customFormat="1" ht="15.75" x14ac:dyDescent="0.25">
      <c r="A85" s="206" t="s">
        <v>262</v>
      </c>
      <c r="B85" s="215">
        <f>IF(((SUM($B$64:B64)+SUM($B$66:B70))+SUM($B$87:B87))&lt;0,((SUM($B$64:B64)+SUM($B$66:B70))+SUM($B$87:B87))*0.2-SUM($A$85:A85),IF(SUM(A$85:$B85)&lt;0,0-SUM(A$85:$B85),0))</f>
        <v>-13264106.306000002</v>
      </c>
      <c r="C85" s="215">
        <f>IF(((SUM($B$64:C64)+SUM($B$66:C70))+SUM($B$87:C87))&lt;0,((SUM($B$64:C64)+SUM($B$66:C70))+SUM($B$87:C87))*0.2-SUM($A$85:B85),IF(SUM(B$85:$B85)&lt;0,0-SUM(B$85:$B85),0))</f>
        <v>166666.66666666791</v>
      </c>
      <c r="D85" s="215">
        <f>IF(((SUM($B$64:D64)+SUM($B$66:D70))+SUM($B$87:D87))&lt;0,((SUM($B$64:D64)+SUM($B$66:D70))+SUM($B$87:D87))*0.2-SUM($A$85:C85),IF(SUM($B$85:C85)&lt;0,0-SUM($B$85:C85),0))</f>
        <v>173338.33333333209</v>
      </c>
      <c r="E85" s="215">
        <f>IF(((SUM($B$64:E64)+SUM($B$66:E70))+SUM($B$87:E87))&lt;0,((SUM($B$64:E64)+SUM($B$66:E70))+SUM($B$87:E87))*0.2-SUM($A$85:D85),IF(SUM($B$85:D85)&lt;0,0-SUM($B$85:D85),0))</f>
        <v>180277.06681666709</v>
      </c>
      <c r="F85" s="215">
        <f>IF(((SUM($B$64:F64)+SUM($B$66:F70))+SUM($B$87:F87))&lt;0,((SUM($B$64:F64)+SUM($B$66:F70))+SUM($B$87:F87))*0.2-SUM($A$85:E85),IF(SUM($B$85:E85)&lt;0,0-SUM($B$85:E85),0))</f>
        <v>187493.55780133791</v>
      </c>
      <c r="G85" s="215">
        <f>IF(((SUM($B$64:G64)+SUM($B$66:G70))+SUM($B$87:G87))&lt;0,((SUM($B$64:G64)+SUM($B$66:G70))+SUM($B$87:G87))*0.2-SUM($A$85:F85),IF(SUM($B$85:F85)&lt;0,0-SUM($B$85:F85),0))</f>
        <v>194993.30011339113</v>
      </c>
      <c r="H85" s="215">
        <f>IF(((SUM($B$64:H64)+SUM($B$66:H70))+SUM($B$87:H87))&lt;0,((SUM($B$64:H64)+SUM($B$66:H70))+SUM($B$87:H87))*0.2-SUM($A$85:G85),IF(SUM($B$85:G85)&lt;0,0-SUM($B$85:G85),0))</f>
        <v>202793.03211792745</v>
      </c>
      <c r="I85" s="215">
        <f>IF(((SUM($B$64:I64)+SUM($B$66:I70))+SUM($B$87:I87))&lt;0,((SUM($B$64:I64)+SUM($B$66:I70))+SUM($B$87:I87))*0.2-SUM($A$85:H85),IF(SUM($B$85:H85)&lt;0,0-SUM($B$85:H85),0))</f>
        <v>210904.75340264477</v>
      </c>
      <c r="J85" s="215">
        <f>IF(((SUM($B$64:J64)+SUM($B$66:J70))+SUM($B$87:J87))&lt;0,((SUM($B$64:J64)+SUM($B$66:J70))+SUM($B$87:J87))*0.2-SUM($A$85:I85),IF(SUM($B$85:I85)&lt;0,0-SUM($B$85:I85),0))</f>
        <v>219340.94353874959</v>
      </c>
      <c r="K85" s="215">
        <f>IF(((SUM($B$64:K64)+SUM($B$66:K70))+SUM($B$87:K87))&lt;0,((SUM($B$64:K64)+SUM($B$66:K70))+SUM($B$87:K87))*0.2-SUM($A$85:J85),IF(SUM($B$85:J85)&lt;0,0-SUM($B$85:J85),0))</f>
        <v>228114.58128030039</v>
      </c>
      <c r="L85" s="215">
        <f>IF(((SUM($B$64:L64)+SUM($B$66:L70))+SUM($B$87:L87))&lt;0,((SUM($B$64:L64)+SUM($B$66:L70))+SUM($B$87:L87))*0.2-SUM($A$85:K85),IF(SUM($B$85:K85)&lt;0,0-SUM($B$85:K85),0))</f>
        <v>237239.16453151219</v>
      </c>
      <c r="M85" s="215">
        <f>IF(((SUM($B$64:M64)+SUM($B$66:M70))+SUM($B$87:M87))&lt;0,((SUM($B$64:M64)+SUM($B$66:M70))+SUM($B$87:M87))*0.2-SUM($A$85:L85),IF(SUM($B$85:L85)&lt;0,0-SUM($B$85:L85),0))</f>
        <v>246728.7311127726</v>
      </c>
      <c r="N85" s="215">
        <f>IF(((SUM($B$64:N64)+SUM($B$66:N70))+SUM($B$87:N87))&lt;0,((SUM($B$64:N64)+SUM($B$66:N70))+SUM($B$87:N87))*0.2-SUM($A$85:M85),IF(SUM($B$85:M85)&lt;0,0-SUM($B$85:M85),0))</f>
        <v>256597.88035728224</v>
      </c>
      <c r="O85" s="215">
        <f>IF(((SUM($B$64:O64)+SUM($B$66:O70))+SUM($B$87:O87))&lt;0,((SUM($B$64:O64)+SUM($B$66:O70))+SUM($B$87:O87))*0.2-SUM($A$85:N85),IF(SUM($B$85:N85)&lt;0,0-SUM($B$85:N85),0))</f>
        <v>266861.79557157494</v>
      </c>
      <c r="P85" s="215">
        <f>IF(((SUM($B$64:P64)+SUM($B$66:P70))+SUM($B$87:P87))&lt;0,((SUM($B$64:P64)+SUM($B$66:P70))+SUM($B$87:P87))*0.2-SUM($A$85:O85),IF(SUM($B$85:O85)&lt;0,0-SUM($B$85:O85),0))</f>
        <v>277536.26739443652</v>
      </c>
      <c r="Q85" s="215">
        <f>IF(((SUM($B$64:Q64)+SUM($B$66:Q70))+SUM($B$87:Q87))&lt;0,((SUM($B$64:Q64)+SUM($B$66:Q70))+SUM($B$87:Q87))*0.2-SUM($A$85:P85),IF(SUM($B$85:P85)&lt;0,0-SUM($B$85:P85),0))</f>
        <v>288637.7180902157</v>
      </c>
      <c r="R85" s="215">
        <f>IF(((SUM($B$64:R64)+SUM($B$66:R70))+SUM($B$87:R87))&lt;0,((SUM($B$64:R64)+SUM($B$66:R70))+SUM($B$87:R87))*0.2-SUM($A$85:Q85),IF(SUM($B$85:Q85)&lt;0,0-SUM($B$85:Q85),0))</f>
        <v>300183.22681382485</v>
      </c>
      <c r="S85" s="215">
        <f>IF(((SUM($B$64:S64)+SUM($B$66:S70))+SUM($B$87:S87))&lt;0,((SUM($B$64:S64)+SUM($B$66:S70))+SUM($B$87:S87))*0.2-SUM($A$85:R85),IF(SUM($B$85:R85)&lt;0,0-SUM($B$85:R85),0))</f>
        <v>312190.55588637665</v>
      </c>
      <c r="T85" s="215">
        <f>IF(((SUM($B$64:T64)+SUM($B$66:T70))+SUM($B$87:T87))&lt;0,((SUM($B$64:T64)+SUM($B$66:T70))+SUM($B$87:T87))*0.2-SUM($A$85:S85),IF(SUM($B$85:S85)&lt;0,0-SUM($B$85:S85),0))</f>
        <v>324678.17812183127</v>
      </c>
      <c r="U85" s="215">
        <f>IF(((SUM($B$64:U64)+SUM($B$66:U70))+SUM($B$87:U87))&lt;0,((SUM($B$64:U64)+SUM($B$66:U70))+SUM($B$87:U87))*0.2-SUM($A$85:T85),IF(SUM($B$85:T85)&lt;0,0-SUM($B$85:T85),0))</f>
        <v>337665.30524670519</v>
      </c>
      <c r="V85" s="215">
        <f>IF(((SUM($B$64:V64)+SUM($B$66:V70))+SUM($B$87:V87))&lt;0,((SUM($B$64:V64)+SUM($B$66:V70))+SUM($B$87:V87))*0.2-SUM($A$85:U85),IF(SUM($B$85:U85)&lt;0,0-SUM($B$85:U85),0))</f>
        <v>351171.91745657288</v>
      </c>
      <c r="W85" s="215">
        <f>IF(((SUM($B$64:W64)+SUM($B$66:W70))+SUM($B$87:W87))&lt;0,((SUM($B$64:W64)+SUM($B$66:W70))+SUM($B$87:W87))*0.2-SUM($A$85:V85),IF(SUM($B$85:V85)&lt;0,0-SUM($B$85:V85),0))</f>
        <v>365218.79415483586</v>
      </c>
      <c r="X85" s="215">
        <f>IF(((SUM($B$64:X64)+SUM($B$66:X70))+SUM($B$87:X87))&lt;0,((SUM($B$64:X64)+SUM($B$66:X70))+SUM($B$87:X87))*0.2-SUM($A$85:W85),IF(SUM($B$85:W85)&lt;0,0-SUM($B$85:W85),0))</f>
        <v>379827.54592102952</v>
      </c>
      <c r="Y85" s="215">
        <f>IF(((SUM($B$64:Y64)+SUM($B$66:Y70))+SUM($B$87:Y87))&lt;0,((SUM($B$64:Y64)+SUM($B$66:Y70))+SUM($B$87:Y87))*0.2-SUM($A$85:X85),IF(SUM($B$85:X85)&lt;0,0-SUM($B$85:X85),0))</f>
        <v>395020.64775787108</v>
      </c>
      <c r="Z85" s="215">
        <f>IF(((SUM($B$64:Z64)+SUM($B$66:Z70))+SUM($B$87:Z87))&lt;0,((SUM($B$64:Z64)+SUM($B$66:Z70))+SUM($B$87:Z87))*0.2-SUM($A$85:Y85),IF(SUM($B$85:Y85)&lt;0,0-SUM($B$85:Y85),0))</f>
        <v>410821.47366818693</v>
      </c>
      <c r="AA85" s="215">
        <f>IF(((SUM($B$64:AA64)+SUM($B$66:AA70))+SUM($B$87:AA87))&lt;0,((SUM($B$64:AA64)+SUM($B$66:AA70))+SUM($B$87:AA87))*0.2-SUM($A$85:Z85),IF(SUM($B$85:Z85)&lt;0,0-SUM($B$85:Z85),0))</f>
        <v>427254.33261491172</v>
      </c>
    </row>
    <row r="86" spans="1:27" s="151" customFormat="1" ht="15.75" x14ac:dyDescent="0.25">
      <c r="A86" s="206" t="s">
        <v>261</v>
      </c>
      <c r="B86" s="204">
        <f>-B64*(B39)</f>
        <v>0</v>
      </c>
      <c r="C86" s="204">
        <f t="shared" ref="C86:AA86" si="19">-(C64-B64)*$B$39</f>
        <v>0</v>
      </c>
      <c r="D86" s="204">
        <f t="shared" si="19"/>
        <v>0</v>
      </c>
      <c r="E86" s="204">
        <f t="shared" si="19"/>
        <v>0</v>
      </c>
      <c r="F86" s="204">
        <f t="shared" si="19"/>
        <v>0</v>
      </c>
      <c r="G86" s="204">
        <f t="shared" si="19"/>
        <v>0</v>
      </c>
      <c r="H86" s="204">
        <f t="shared" si="19"/>
        <v>0</v>
      </c>
      <c r="I86" s="204">
        <f t="shared" si="19"/>
        <v>0</v>
      </c>
      <c r="J86" s="204">
        <f t="shared" si="19"/>
        <v>0</v>
      </c>
      <c r="K86" s="204">
        <f t="shared" si="19"/>
        <v>0</v>
      </c>
      <c r="L86" s="204">
        <f t="shared" si="19"/>
        <v>0</v>
      </c>
      <c r="M86" s="205">
        <f t="shared" si="19"/>
        <v>0</v>
      </c>
      <c r="N86" s="204">
        <f t="shared" si="19"/>
        <v>0</v>
      </c>
      <c r="O86" s="204">
        <f t="shared" si="19"/>
        <v>0</v>
      </c>
      <c r="P86" s="204">
        <f t="shared" si="19"/>
        <v>0</v>
      </c>
      <c r="Q86" s="204">
        <f t="shared" si="19"/>
        <v>0</v>
      </c>
      <c r="R86" s="204">
        <f t="shared" si="19"/>
        <v>0</v>
      </c>
      <c r="S86" s="204">
        <f t="shared" si="19"/>
        <v>0</v>
      </c>
      <c r="T86" s="204">
        <f t="shared" si="19"/>
        <v>0</v>
      </c>
      <c r="U86" s="204">
        <f t="shared" si="19"/>
        <v>0</v>
      </c>
      <c r="V86" s="204">
        <f t="shared" si="19"/>
        <v>0</v>
      </c>
      <c r="W86" s="204">
        <f t="shared" si="19"/>
        <v>0</v>
      </c>
      <c r="X86" s="204">
        <f t="shared" si="19"/>
        <v>0</v>
      </c>
      <c r="Y86" s="204">
        <f t="shared" si="19"/>
        <v>0</v>
      </c>
      <c r="Z86" s="204">
        <f t="shared" si="19"/>
        <v>0</v>
      </c>
      <c r="AA86" s="204">
        <f t="shared" si="19"/>
        <v>0</v>
      </c>
    </row>
    <row r="87" spans="1:27" s="151" customFormat="1" ht="15.75" x14ac:dyDescent="0.25">
      <c r="A87" s="206" t="s">
        <v>260</v>
      </c>
      <c r="B87" s="204">
        <f>-($B$25+$B$26)*$B$28</f>
        <v>-66320531.530000001</v>
      </c>
      <c r="C87" s="204">
        <v>0</v>
      </c>
      <c r="D87" s="204">
        <v>0</v>
      </c>
      <c r="E87" s="204">
        <v>0</v>
      </c>
      <c r="F87" s="204">
        <v>0</v>
      </c>
      <c r="G87" s="204">
        <v>0</v>
      </c>
      <c r="H87" s="204">
        <v>0</v>
      </c>
      <c r="I87" s="204">
        <v>0</v>
      </c>
      <c r="J87" s="204">
        <v>0</v>
      </c>
      <c r="K87" s="204">
        <v>0</v>
      </c>
      <c r="L87" s="204">
        <v>0</v>
      </c>
      <c r="M87" s="205">
        <v>0</v>
      </c>
      <c r="N87" s="204">
        <v>0</v>
      </c>
      <c r="O87" s="204">
        <v>0</v>
      </c>
      <c r="P87" s="204">
        <v>0</v>
      </c>
      <c r="Q87" s="204">
        <v>0</v>
      </c>
      <c r="R87" s="204">
        <v>0</v>
      </c>
      <c r="S87" s="204">
        <v>0</v>
      </c>
      <c r="T87" s="204">
        <v>0</v>
      </c>
      <c r="U87" s="204">
        <v>0</v>
      </c>
      <c r="V87" s="204">
        <v>0</v>
      </c>
      <c r="W87" s="204">
        <v>0</v>
      </c>
      <c r="X87" s="204">
        <v>0</v>
      </c>
      <c r="Y87" s="204">
        <v>0</v>
      </c>
      <c r="Z87" s="204">
        <v>0</v>
      </c>
      <c r="AA87" s="204">
        <v>0</v>
      </c>
    </row>
    <row r="88" spans="1:27" s="151" customFormat="1" ht="15.75" x14ac:dyDescent="0.25">
      <c r="A88" s="206" t="s">
        <v>259</v>
      </c>
      <c r="B88" s="204">
        <f t="shared" ref="B88:AA88" si="20">B59-B60</f>
        <v>0</v>
      </c>
      <c r="C88" s="204">
        <f t="shared" si="20"/>
        <v>0</v>
      </c>
      <c r="D88" s="204">
        <f t="shared" si="20"/>
        <v>0</v>
      </c>
      <c r="E88" s="204">
        <f t="shared" si="20"/>
        <v>0</v>
      </c>
      <c r="F88" s="204">
        <f t="shared" si="20"/>
        <v>0</v>
      </c>
      <c r="G88" s="204">
        <f t="shared" si="20"/>
        <v>0</v>
      </c>
      <c r="H88" s="204">
        <f t="shared" si="20"/>
        <v>0</v>
      </c>
      <c r="I88" s="204">
        <f t="shared" si="20"/>
        <v>0</v>
      </c>
      <c r="J88" s="204">
        <f t="shared" si="20"/>
        <v>0</v>
      </c>
      <c r="K88" s="204">
        <f t="shared" si="20"/>
        <v>0</v>
      </c>
      <c r="L88" s="204">
        <f t="shared" si="20"/>
        <v>0</v>
      </c>
      <c r="M88" s="205">
        <f t="shared" si="20"/>
        <v>0</v>
      </c>
      <c r="N88" s="204">
        <f t="shared" si="20"/>
        <v>0</v>
      </c>
      <c r="O88" s="204">
        <f t="shared" si="20"/>
        <v>0</v>
      </c>
      <c r="P88" s="204">
        <f t="shared" si="20"/>
        <v>0</v>
      </c>
      <c r="Q88" s="204">
        <f t="shared" si="20"/>
        <v>0</v>
      </c>
      <c r="R88" s="204">
        <f t="shared" si="20"/>
        <v>0</v>
      </c>
      <c r="S88" s="204">
        <f t="shared" si="20"/>
        <v>0</v>
      </c>
      <c r="T88" s="204">
        <f t="shared" si="20"/>
        <v>0</v>
      </c>
      <c r="U88" s="204">
        <f t="shared" si="20"/>
        <v>0</v>
      </c>
      <c r="V88" s="204">
        <f t="shared" si="20"/>
        <v>0</v>
      </c>
      <c r="W88" s="204">
        <f t="shared" si="20"/>
        <v>0</v>
      </c>
      <c r="X88" s="204">
        <f t="shared" si="20"/>
        <v>0</v>
      </c>
      <c r="Y88" s="204">
        <f t="shared" si="20"/>
        <v>0</v>
      </c>
      <c r="Z88" s="204">
        <f t="shared" si="20"/>
        <v>0</v>
      </c>
      <c r="AA88" s="204">
        <f t="shared" si="20"/>
        <v>0</v>
      </c>
    </row>
    <row r="89" spans="1:27" s="155" customFormat="1" ht="14.25" x14ac:dyDescent="0.25">
      <c r="A89" s="216" t="s">
        <v>258</v>
      </c>
      <c r="B89" s="202">
        <f>SUM(B81:B88)</f>
        <v>-79584637.835999995</v>
      </c>
      <c r="C89" s="202">
        <f t="shared" ref="C89:AA89" si="21">SUM(C81:C88)</f>
        <v>-429870.65978679853</v>
      </c>
      <c r="D89" s="202">
        <f>SUM(D81:D88)</f>
        <v>-360659.6259136009</v>
      </c>
      <c r="E89" s="202">
        <f>SUM(E81:E88)</f>
        <v>-289846.19114039978</v>
      </c>
      <c r="F89" s="202">
        <f t="shared" si="21"/>
        <v>-217366.21135917306</v>
      </c>
      <c r="G89" s="202">
        <f t="shared" si="21"/>
        <v>-143186.7236136524</v>
      </c>
      <c r="H89" s="202">
        <f t="shared" si="21"/>
        <v>-67207.297713237349</v>
      </c>
      <c r="I89" s="202">
        <f t="shared" si="21"/>
        <v>10644.063868265133</v>
      </c>
      <c r="J89" s="202">
        <f t="shared" si="21"/>
        <v>90442.238558099139</v>
      </c>
      <c r="K89" s="202">
        <f t="shared" si="21"/>
        <v>172265.09888059972</v>
      </c>
      <c r="L89" s="202">
        <f t="shared" si="21"/>
        <v>256193.63226107182</v>
      </c>
      <c r="M89" s="203">
        <f t="shared" si="21"/>
        <v>342312.06562183471</v>
      </c>
      <c r="N89" s="202">
        <f t="shared" si="21"/>
        <v>430707.99496209854</v>
      </c>
      <c r="O89" s="202">
        <f t="shared" si="21"/>
        <v>521472.5201210482</v>
      </c>
      <c r="P89" s="202">
        <f t="shared" si="21"/>
        <v>614700.3849314251</v>
      </c>
      <c r="Q89" s="202">
        <f t="shared" si="21"/>
        <v>710490.12297929171</v>
      </c>
      <c r="R89" s="202">
        <f t="shared" si="21"/>
        <v>808944.20919414377</v>
      </c>
      <c r="S89" s="202">
        <f t="shared" si="21"/>
        <v>910169.21750266012</v>
      </c>
      <c r="T89" s="202">
        <f t="shared" si="21"/>
        <v>1014275.9847885903</v>
      </c>
      <c r="U89" s="202">
        <f t="shared" si="21"/>
        <v>1121379.7814110308</v>
      </c>
      <c r="V89" s="202">
        <f t="shared" si="21"/>
        <v>1231600.4885434397</v>
      </c>
      <c r="W89" s="202">
        <f t="shared" si="21"/>
        <v>1345062.7826062171</v>
      </c>
      <c r="X89" s="202">
        <f t="shared" si="21"/>
        <v>1461896.3270765785</v>
      </c>
      <c r="Y89" s="202">
        <f t="shared" si="21"/>
        <v>1582235.9719708262</v>
      </c>
      <c r="Z89" s="202">
        <f t="shared" si="21"/>
        <v>1706221.9613059163</v>
      </c>
      <c r="AA89" s="202">
        <f t="shared" si="21"/>
        <v>1834000.1488594781</v>
      </c>
    </row>
    <row r="90" spans="1:27" s="155" customFormat="1" ht="14.25" x14ac:dyDescent="0.25">
      <c r="A90" s="216" t="s">
        <v>502</v>
      </c>
      <c r="B90" s="202">
        <f>SUM($B$89:B89)</f>
        <v>-79584637.835999995</v>
      </c>
      <c r="C90" s="202">
        <f>SUM($B$89:C89)</f>
        <v>-80014508.495786801</v>
      </c>
      <c r="D90" s="202">
        <f>SUM($B$89:D89)</f>
        <v>-80375168.121700406</v>
      </c>
      <c r="E90" s="202">
        <f>SUM($B$89:E89)</f>
        <v>-80665014.312840804</v>
      </c>
      <c r="F90" s="202">
        <f>SUM($B$89:F89)</f>
        <v>-80882380.524199978</v>
      </c>
      <c r="G90" s="202">
        <f>SUM($B$89:G89)</f>
        <v>-81025567.247813627</v>
      </c>
      <c r="H90" s="202">
        <f>SUM($B$89:H89)</f>
        <v>-81092774.545526862</v>
      </c>
      <c r="I90" s="202">
        <f>SUM($B$89:I89)</f>
        <v>-81082130.481658593</v>
      </c>
      <c r="J90" s="202">
        <f>SUM($B$89:J89)</f>
        <v>-80991688.243100494</v>
      </c>
      <c r="K90" s="202">
        <f>SUM($B$89:K89)</f>
        <v>-80819423.14421989</v>
      </c>
      <c r="L90" s="202">
        <f>SUM($B$89:L89)</f>
        <v>-80563229.511958823</v>
      </c>
      <c r="M90" s="203">
        <f>SUM($B$89:M89)</f>
        <v>-80220917.446336985</v>
      </c>
      <c r="N90" s="202">
        <f>SUM($B$89:N89)</f>
        <v>-79790209.451374888</v>
      </c>
      <c r="O90" s="202">
        <f>SUM($B$89:O89)</f>
        <v>-79268736.931253836</v>
      </c>
      <c r="P90" s="202">
        <f>SUM($B$89:P89)</f>
        <v>-78654036.546322405</v>
      </c>
      <c r="Q90" s="202">
        <f>SUM($B$89:Q89)</f>
        <v>-77943546.423343107</v>
      </c>
      <c r="R90" s="202">
        <f>SUM($B$89:R89)</f>
        <v>-77134602.214148968</v>
      </c>
      <c r="S90" s="202">
        <f>SUM($B$89:S89)</f>
        <v>-76224432.996646315</v>
      </c>
      <c r="T90" s="202">
        <f>SUM($B$89:T89)</f>
        <v>-75210157.011857718</v>
      </c>
      <c r="U90" s="202">
        <f>SUM($B$89:U89)</f>
        <v>-74088777.230446681</v>
      </c>
      <c r="V90" s="202">
        <f>SUM($B$89:V89)</f>
        <v>-72857176.741903245</v>
      </c>
      <c r="W90" s="202">
        <f>SUM($B$89:W89)</f>
        <v>-71512113.959297031</v>
      </c>
      <c r="X90" s="202">
        <f>SUM($B$89:X89)</f>
        <v>-70050217.632220447</v>
      </c>
      <c r="Y90" s="202">
        <f>SUM($B$89:Y89)</f>
        <v>-68467981.660249621</v>
      </c>
      <c r="Z90" s="202">
        <f>SUM($B$89:Z89)</f>
        <v>-66761759.698943704</v>
      </c>
      <c r="AA90" s="202">
        <f>SUM($B$89:AA89)</f>
        <v>-64927759.550084226</v>
      </c>
    </row>
    <row r="91" spans="1:27" s="151" customFormat="1" ht="15.75" x14ac:dyDescent="0.25">
      <c r="A91" s="217" t="s">
        <v>257</v>
      </c>
      <c r="B91" s="218">
        <f t="shared" ref="B91:AA91" si="22">1/POWER((1+$B$44),B79)</f>
        <v>1</v>
      </c>
      <c r="C91" s="218">
        <f t="shared" si="22"/>
        <v>0.88105726872246692</v>
      </c>
      <c r="D91" s="218">
        <f t="shared" si="22"/>
        <v>0.77626191076869333</v>
      </c>
      <c r="E91" s="218">
        <f t="shared" si="22"/>
        <v>0.68393119891514842</v>
      </c>
      <c r="F91" s="218">
        <f t="shared" si="22"/>
        <v>0.60258255411026285</v>
      </c>
      <c r="G91" s="218">
        <f t="shared" si="22"/>
        <v>0.53090973930419638</v>
      </c>
      <c r="H91" s="218">
        <f t="shared" si="22"/>
        <v>0.4677618848495122</v>
      </c>
      <c r="I91" s="218">
        <f t="shared" si="22"/>
        <v>0.41212500867798435</v>
      </c>
      <c r="J91" s="218">
        <f t="shared" si="22"/>
        <v>0.3631057345180479</v>
      </c>
      <c r="K91" s="218">
        <f t="shared" si="22"/>
        <v>0.31991694671193649</v>
      </c>
      <c r="L91" s="218">
        <f t="shared" si="22"/>
        <v>0.28186515128804979</v>
      </c>
      <c r="M91" s="219">
        <f t="shared" si="22"/>
        <v>0.24833934034189409</v>
      </c>
      <c r="N91" s="218">
        <f t="shared" si="22"/>
        <v>0.21880118091796832</v>
      </c>
      <c r="O91" s="218">
        <f t="shared" si="22"/>
        <v>0.19277637085283555</v>
      </c>
      <c r="P91" s="218">
        <f t="shared" si="22"/>
        <v>0.16984702277782865</v>
      </c>
      <c r="Q91" s="218">
        <f t="shared" si="22"/>
        <v>0.14964495398927638</v>
      </c>
      <c r="R91" s="218">
        <f t="shared" si="22"/>
        <v>0.13184577443989109</v>
      </c>
      <c r="S91" s="218">
        <f t="shared" si="22"/>
        <v>0.11616367792060887</v>
      </c>
      <c r="T91" s="218">
        <f t="shared" si="22"/>
        <v>0.102346852793488</v>
      </c>
      <c r="U91" s="218">
        <f t="shared" si="22"/>
        <v>9.0173438584570942E-2</v>
      </c>
      <c r="V91" s="218">
        <f t="shared" si="22"/>
        <v>7.9447963510635183E-2</v>
      </c>
      <c r="W91" s="218">
        <f t="shared" si="22"/>
        <v>6.999820573624245E-2</v>
      </c>
      <c r="X91" s="218">
        <f t="shared" si="22"/>
        <v>6.1672427961447097E-2</v>
      </c>
      <c r="Y91" s="218">
        <f t="shared" si="22"/>
        <v>5.4336940935195678E-2</v>
      </c>
      <c r="Z91" s="218">
        <f t="shared" si="22"/>
        <v>4.7873956771097514E-2</v>
      </c>
      <c r="AA91" s="218">
        <f t="shared" si="22"/>
        <v>4.2179697595680632E-2</v>
      </c>
    </row>
    <row r="92" spans="1:27" s="155" customFormat="1" ht="14.25" x14ac:dyDescent="0.25">
      <c r="A92" s="220" t="s">
        <v>503</v>
      </c>
      <c r="B92" s="221">
        <f t="shared" ref="B92:AA92" si="23">B89*B91</f>
        <v>-79584637.835999995</v>
      </c>
      <c r="C92" s="221">
        <f t="shared" si="23"/>
        <v>-378740.66941568151</v>
      </c>
      <c r="D92" s="221">
        <f t="shared" si="23"/>
        <v>-279966.33034881396</v>
      </c>
      <c r="E92" s="221">
        <f t="shared" si="23"/>
        <v>-198234.8530076429</v>
      </c>
      <c r="F92" s="221">
        <f t="shared" si="23"/>
        <v>-130981.08681808173</v>
      </c>
      <c r="G92" s="221">
        <f t="shared" si="23"/>
        <v>-76019.226105546215</v>
      </c>
      <c r="H92" s="221">
        <f t="shared" si="23"/>
        <v>-31437.012253986213</v>
      </c>
      <c r="I92" s="221">
        <f t="shared" si="23"/>
        <v>4386.6849140777877</v>
      </c>
      <c r="J92" s="221">
        <f t="shared" si="23"/>
        <v>32840.095463095102</v>
      </c>
      <c r="K92" s="221">
        <f t="shared" si="23"/>
        <v>55110.524458911292</v>
      </c>
      <c r="L92" s="221">
        <f t="shared" si="23"/>
        <v>72212.056916301997</v>
      </c>
      <c r="M92" s="203">
        <f t="shared" si="23"/>
        <v>85009.552567597595</v>
      </c>
      <c r="N92" s="221">
        <f t="shared" si="23"/>
        <v>94239.41792851752</v>
      </c>
      <c r="O92" s="221">
        <f t="shared" si="23"/>
        <v>100527.57992841794</v>
      </c>
      <c r="P92" s="221">
        <f t="shared" si="23"/>
        <v>104405.03028098779</v>
      </c>
      <c r="Q92" s="221">
        <f t="shared" si="23"/>
        <v>106321.26176307142</v>
      </c>
      <c r="R92" s="221">
        <f t="shared" si="23"/>
        <v>106655.87573986716</v>
      </c>
      <c r="S92" s="221">
        <f t="shared" si="23"/>
        <v>105728.60383523161</v>
      </c>
      <c r="T92" s="221">
        <f t="shared" si="23"/>
        <v>103807.95490712793</v>
      </c>
      <c r="U92" s="221">
        <f t="shared" si="23"/>
        <v>101118.67084904718</v>
      </c>
      <c r="V92" s="221">
        <f t="shared" si="23"/>
        <v>97848.150673479657</v>
      </c>
      <c r="W92" s="221">
        <f t="shared" si="23"/>
        <v>94151.981385032734</v>
      </c>
      <c r="X92" s="221">
        <f t="shared" si="23"/>
        <v>90158.695918734389</v>
      </c>
      <c r="Y92" s="221">
        <f t="shared" si="23"/>
        <v>85973.862554520703</v>
      </c>
      <c r="Z92" s="221">
        <f t="shared" si="23"/>
        <v>81683.596417456647</v>
      </c>
      <c r="AA92" s="221">
        <f t="shared" si="23"/>
        <v>77357.571669326047</v>
      </c>
    </row>
    <row r="93" spans="1:27" s="155" customFormat="1" ht="14.25" x14ac:dyDescent="0.25">
      <c r="A93" s="220" t="s">
        <v>504</v>
      </c>
      <c r="B93" s="221">
        <f>SUM($B$92:B92)</f>
        <v>-79584637.835999995</v>
      </c>
      <c r="C93" s="221">
        <f>SUM($B$92:C92)</f>
        <v>-79963378.505415678</v>
      </c>
      <c r="D93" s="221">
        <f>SUM($B$92:D92)</f>
        <v>-80243344.835764498</v>
      </c>
      <c r="E93" s="221">
        <f>SUM($B$92:E92)</f>
        <v>-80441579.688772142</v>
      </c>
      <c r="F93" s="221">
        <f>SUM($B$92:F92)</f>
        <v>-80572560.775590226</v>
      </c>
      <c r="G93" s="221">
        <f>SUM($B$92:G92)</f>
        <v>-80648580.001695767</v>
      </c>
      <c r="H93" s="221">
        <f>SUM($B$92:H92)</f>
        <v>-80680017.013949752</v>
      </c>
      <c r="I93" s="221">
        <f>SUM($B$92:I92)</f>
        <v>-80675630.32903567</v>
      </c>
      <c r="J93" s="221">
        <f>SUM($B$92:J92)</f>
        <v>-80642790.233572572</v>
      </c>
      <c r="K93" s="221">
        <f>SUM($B$92:K92)</f>
        <v>-80587679.709113657</v>
      </c>
      <c r="L93" s="221">
        <f>SUM($B$92:L92)</f>
        <v>-80515467.652197361</v>
      </c>
      <c r="M93" s="203">
        <f>SUM($B$92:M92)</f>
        <v>-80430458.09962976</v>
      </c>
      <c r="N93" s="221">
        <f>SUM($B$92:N92)</f>
        <v>-80336218.681701243</v>
      </c>
      <c r="O93" s="221">
        <f>SUM($B$92:O92)</f>
        <v>-80235691.10177283</v>
      </c>
      <c r="P93" s="221">
        <f>SUM($B$92:P92)</f>
        <v>-80131286.071491838</v>
      </c>
      <c r="Q93" s="221">
        <f>SUM($B$92:Q92)</f>
        <v>-80024964.809728771</v>
      </c>
      <c r="R93" s="221">
        <f>SUM($B$92:R92)</f>
        <v>-79918308.933988899</v>
      </c>
      <c r="S93" s="221">
        <f>SUM($B$92:S92)</f>
        <v>-79812580.330153674</v>
      </c>
      <c r="T93" s="221">
        <f>SUM($B$92:T92)</f>
        <v>-79708772.37524654</v>
      </c>
      <c r="U93" s="221">
        <f>SUM($B$92:U92)</f>
        <v>-79607653.7043975</v>
      </c>
      <c r="V93" s="221">
        <f>SUM($B$92:V92)</f>
        <v>-79509805.553724021</v>
      </c>
      <c r="W93" s="221">
        <f>SUM($B$92:W92)</f>
        <v>-79415653.572338983</v>
      </c>
      <c r="X93" s="221">
        <f>SUM($B$92:X92)</f>
        <v>-79325494.876420245</v>
      </c>
      <c r="Y93" s="221">
        <f>SUM($B$92:Y92)</f>
        <v>-79239521.013865724</v>
      </c>
      <c r="Z93" s="221">
        <f>SUM($B$92:Z92)</f>
        <v>-79157837.417448267</v>
      </c>
      <c r="AA93" s="221">
        <f>SUM($B$92:AA92)</f>
        <v>-79080479.845778942</v>
      </c>
    </row>
    <row r="94" spans="1:27" s="155" customFormat="1" ht="14.25" x14ac:dyDescent="0.25">
      <c r="A94" s="220" t="s">
        <v>505</v>
      </c>
      <c r="B94" s="222">
        <f>IF((ISERR(IRR($B$89:B89))),0,IF(IRR($B$89:B89)&lt;0,0,IRR($B$89:B89)))</f>
        <v>0</v>
      </c>
      <c r="C94" s="222">
        <f>IF((ISERR(IRR($B$89:C89))),0,IF(IRR($B$89:C89)&lt;0,0,IRR($B$89:C89)))</f>
        <v>0</v>
      </c>
      <c r="D94" s="222">
        <f>IF((ISERR(IRR($B$89:D89))),0,IF(IRR($B$89:D89)&lt;0,0,IRR($B$89:D89)))</f>
        <v>0</v>
      </c>
      <c r="E94" s="222">
        <f>IF((ISERR(IRR($B$89:E89))),0,IF(IRR($B$89:E89)&lt;0,0,IRR($B$89:E89)))</f>
        <v>0</v>
      </c>
      <c r="F94" s="222">
        <f>IF((ISERR(IRR($B$89:F89))),0,IF(IRR($B$89:F89)&lt;0,0,IRR($B$89:F89)))</f>
        <v>0</v>
      </c>
      <c r="G94" s="222">
        <f>IF((ISERR(IRR($B$89:G89))),0,IF(IRR($B$89:G89)&lt;0,0,IRR($B$89:G89)))</f>
        <v>0</v>
      </c>
      <c r="H94" s="222">
        <f>IF((ISERR(IRR($B$89:H89))),0,IF(IRR($B$89:H89)&lt;0,0,IRR($B$89:H89)))</f>
        <v>0</v>
      </c>
      <c r="I94" s="222">
        <f>IF((ISERR(IRR($B$89:I89))),0,IF(IRR($B$89:I89)&lt;0,0,IRR($B$89:I89)))</f>
        <v>0</v>
      </c>
      <c r="J94" s="222">
        <f>IF((ISERR(IRR($B$89:J89))),0,IF(IRR($B$89:J89)&lt;0,0,IRR($B$89:J89)))</f>
        <v>0</v>
      </c>
      <c r="K94" s="222">
        <f>IF((ISERR(IRR($B$89:K89))),0,IF(IRR($B$89:K89)&lt;0,0,IRR($B$89:K89)))</f>
        <v>0</v>
      </c>
      <c r="L94" s="222">
        <f>IF((ISERR(IRR($B$89:L89))),0,IF(IRR($B$89:L89)&lt;0,0,IRR($B$89:L89)))</f>
        <v>0</v>
      </c>
      <c r="M94" s="223">
        <f>IF((ISERR(IRR($B$89:M89))),0,IF(IRR($B$89:M89)&lt;0,0,IRR($B$89:M89)))</f>
        <v>0</v>
      </c>
      <c r="N94" s="222">
        <f>IF((ISERR(IRR($B$89:N89))),0,IF(IRR($B$89:N89)&lt;0,0,IRR($B$89:N89)))</f>
        <v>0</v>
      </c>
      <c r="O94" s="222">
        <f>IF((ISERR(IRR($B$89:O89))),0,IF(IRR($B$89:O89)&lt;0,0,IRR($B$89:O89)))</f>
        <v>0</v>
      </c>
      <c r="P94" s="222">
        <f>IF((ISERR(IRR($B$89:P89))),0,IF(IRR($B$89:P89)&lt;0,0,IRR($B$89:P89)))</f>
        <v>0</v>
      </c>
      <c r="Q94" s="222">
        <f>IF((ISERR(IRR($B$89:Q89))),0,IF(IRR($B$89:Q89)&lt;0,0,IRR($B$89:Q89)))</f>
        <v>0</v>
      </c>
      <c r="R94" s="222">
        <f>IF((ISERR(IRR($B$89:R89))),0,IF(IRR($B$89:R89)&lt;0,0,IRR($B$89:R89)))</f>
        <v>0</v>
      </c>
      <c r="S94" s="222">
        <f>IF((ISERR(IRR($B$89:S89))),0,IF(IRR($B$89:S89)&lt;0,0,IRR($B$89:S89)))</f>
        <v>0</v>
      </c>
      <c r="T94" s="222">
        <f>IF((ISERR(IRR($B$89:T89))),0,IF(IRR($B$89:T89)&lt;0,0,IRR($B$89:T89)))</f>
        <v>0</v>
      </c>
      <c r="U94" s="222">
        <f>IF((ISERR(IRR($B$89:U89))),0,IF(IRR($B$89:U89)&lt;0,0,IRR($B$89:U89)))</f>
        <v>0</v>
      </c>
      <c r="V94" s="222">
        <f>IF((ISERR(IRR($B$89:V89))),0,IF(IRR($B$89:V89)&lt;0,0,IRR($B$89:V89)))</f>
        <v>0</v>
      </c>
      <c r="W94" s="222">
        <f>IF((ISERR(IRR($B$89:W89))),0,IF(IRR($B$89:W89)&lt;0,0,IRR($B$89:W89)))</f>
        <v>0</v>
      </c>
      <c r="X94" s="222">
        <f>IF((ISERR(IRR($B$89:X89))),0,IF(IRR($B$89:X89)&lt;0,0,IRR($B$89:X89)))</f>
        <v>0</v>
      </c>
      <c r="Y94" s="222">
        <f>IF((ISERR(IRR($B$89:Y89))),0,IF(IRR($B$89:Y89)&lt;0,0,IRR($B$89:Y89)))</f>
        <v>0</v>
      </c>
      <c r="Z94" s="222">
        <f>IF((ISERR(IRR($B$89:Z89))),0,IF(IRR($B$89:Z89)&lt;0,0,IRR($B$89:Z89)))</f>
        <v>0</v>
      </c>
      <c r="AA94" s="222">
        <f>IF((ISERR(IRR($B$89:AA89))),0,IF(IRR($B$89:AA89)&lt;0,0,IRR($B$89:AA89)))</f>
        <v>0</v>
      </c>
    </row>
    <row r="95" spans="1:27" s="155" customFormat="1" ht="14.25" x14ac:dyDescent="0.25">
      <c r="A95" s="220" t="s">
        <v>506</v>
      </c>
      <c r="B95" s="224">
        <f>IF(AND(B90&gt;0,A90&lt;0),(B79-(B90/(B90-A90))),0)</f>
        <v>0</v>
      </c>
      <c r="C95" s="224">
        <f t="shared" ref="C95:P95" si="24">IF(AND(C90&gt;0,B90&lt;0),(C79-(C90/(C90-B90))),0)</f>
        <v>0</v>
      </c>
      <c r="D95" s="224">
        <f t="shared" si="24"/>
        <v>0</v>
      </c>
      <c r="E95" s="224">
        <f t="shared" si="24"/>
        <v>0</v>
      </c>
      <c r="F95" s="224">
        <f t="shared" si="24"/>
        <v>0</v>
      </c>
      <c r="G95" s="224">
        <f t="shared" si="24"/>
        <v>0</v>
      </c>
      <c r="H95" s="224">
        <f t="shared" si="24"/>
        <v>0</v>
      </c>
      <c r="I95" s="224">
        <f t="shared" si="24"/>
        <v>0</v>
      </c>
      <c r="J95" s="224">
        <f t="shared" si="24"/>
        <v>0</v>
      </c>
      <c r="K95" s="224">
        <f t="shared" si="24"/>
        <v>0</v>
      </c>
      <c r="L95" s="224">
        <f t="shared" si="24"/>
        <v>0</v>
      </c>
      <c r="M95" s="236">
        <f t="shared" si="24"/>
        <v>0</v>
      </c>
      <c r="N95" s="224">
        <f t="shared" si="24"/>
        <v>0</v>
      </c>
      <c r="O95" s="224">
        <f t="shared" si="24"/>
        <v>0</v>
      </c>
      <c r="P95" s="224">
        <f t="shared" si="24"/>
        <v>0</v>
      </c>
      <c r="Q95" s="224">
        <f t="shared" ref="Q95:AA95" si="25">IF(AND(Q90&gt;0,P90&lt;0),(Q80-(Q90/(Q90-P90))),0)</f>
        <v>0</v>
      </c>
      <c r="R95" s="224">
        <f t="shared" si="25"/>
        <v>0</v>
      </c>
      <c r="S95" s="224">
        <f t="shared" si="25"/>
        <v>0</v>
      </c>
      <c r="T95" s="224">
        <f t="shared" si="25"/>
        <v>0</v>
      </c>
      <c r="U95" s="224">
        <f t="shared" si="25"/>
        <v>0</v>
      </c>
      <c r="V95" s="224">
        <f t="shared" si="25"/>
        <v>0</v>
      </c>
      <c r="W95" s="224">
        <f t="shared" si="25"/>
        <v>0</v>
      </c>
      <c r="X95" s="224">
        <f t="shared" si="25"/>
        <v>0</v>
      </c>
      <c r="Y95" s="224">
        <f t="shared" si="25"/>
        <v>0</v>
      </c>
      <c r="Z95" s="224">
        <f t="shared" si="25"/>
        <v>0</v>
      </c>
      <c r="AA95" s="224">
        <f t="shared" si="25"/>
        <v>0</v>
      </c>
    </row>
    <row r="96" spans="1:27" s="155" customFormat="1" thickBot="1" x14ac:dyDescent="0.3">
      <c r="A96" s="225" t="s">
        <v>507</v>
      </c>
      <c r="B96" s="226">
        <f>IF(AND(B93&gt;0,A93&lt;0),(B79-(B93/(B93-A93))),0)</f>
        <v>0</v>
      </c>
      <c r="C96" s="226">
        <f t="shared" ref="C96:AA96" si="26">IF(AND(C93&gt;0,B93&lt;0),(C79-(C93/(C93-B93))),0)</f>
        <v>0</v>
      </c>
      <c r="D96" s="226">
        <f t="shared" si="26"/>
        <v>0</v>
      </c>
      <c r="E96" s="226">
        <f t="shared" si="26"/>
        <v>0</v>
      </c>
      <c r="F96" s="226">
        <f t="shared" si="26"/>
        <v>0</v>
      </c>
      <c r="G96" s="226">
        <f t="shared" si="26"/>
        <v>0</v>
      </c>
      <c r="H96" s="226">
        <f t="shared" si="26"/>
        <v>0</v>
      </c>
      <c r="I96" s="226">
        <f t="shared" si="26"/>
        <v>0</v>
      </c>
      <c r="J96" s="226">
        <f t="shared" si="26"/>
        <v>0</v>
      </c>
      <c r="K96" s="226">
        <f t="shared" si="26"/>
        <v>0</v>
      </c>
      <c r="L96" s="226">
        <f t="shared" si="26"/>
        <v>0</v>
      </c>
      <c r="M96" s="227">
        <f t="shared" si="26"/>
        <v>0</v>
      </c>
      <c r="N96" s="226">
        <f t="shared" si="26"/>
        <v>0</v>
      </c>
      <c r="O96" s="226">
        <f t="shared" si="26"/>
        <v>0</v>
      </c>
      <c r="P96" s="226">
        <f t="shared" si="26"/>
        <v>0</v>
      </c>
      <c r="Q96" s="226">
        <f t="shared" si="26"/>
        <v>0</v>
      </c>
      <c r="R96" s="226">
        <f t="shared" si="26"/>
        <v>0</v>
      </c>
      <c r="S96" s="226">
        <f t="shared" si="26"/>
        <v>0</v>
      </c>
      <c r="T96" s="226">
        <f t="shared" si="26"/>
        <v>0</v>
      </c>
      <c r="U96" s="226">
        <f t="shared" si="26"/>
        <v>0</v>
      </c>
      <c r="V96" s="226">
        <f t="shared" si="26"/>
        <v>0</v>
      </c>
      <c r="W96" s="226">
        <f t="shared" si="26"/>
        <v>0</v>
      </c>
      <c r="X96" s="226">
        <f t="shared" si="26"/>
        <v>0</v>
      </c>
      <c r="Y96" s="226">
        <f t="shared" si="26"/>
        <v>0</v>
      </c>
      <c r="Z96" s="226">
        <f t="shared" si="26"/>
        <v>0</v>
      </c>
      <c r="AA96" s="226">
        <f t="shared" si="26"/>
        <v>0</v>
      </c>
    </row>
  </sheetData>
  <mergeCells count="14">
    <mergeCell ref="A13:F13"/>
    <mergeCell ref="A5:F5"/>
    <mergeCell ref="A7:F7"/>
    <mergeCell ref="A9:F9"/>
    <mergeCell ref="A10:F10"/>
    <mergeCell ref="A12:F12"/>
    <mergeCell ref="D28:E28"/>
    <mergeCell ref="D29:E29"/>
    <mergeCell ref="D30:E30"/>
    <mergeCell ref="D31:E31"/>
    <mergeCell ref="A15:F15"/>
    <mergeCell ref="A16:F16"/>
    <mergeCell ref="A18:F18"/>
    <mergeCell ref="A22:AR22"/>
  </mergeCells>
  <pageMargins left="1.1023622047244095" right="0.70866141732283472" top="0.39370078740157483" bottom="0.27559055118110237" header="0.19685039370078741" footer="0.15748031496062992"/>
  <pageSetup paperSize="8" scale="1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G22" sqref="G22:H22"/>
    </sheetView>
  </sheetViews>
  <sheetFormatPr defaultRowHeight="15.75" x14ac:dyDescent="0.25"/>
  <cols>
    <col min="1" max="1" width="9.140625" style="64"/>
    <col min="2" max="2" width="37.7109375" style="64" customWidth="1"/>
    <col min="3" max="3" width="17.28515625" style="64" customWidth="1"/>
    <col min="4" max="4" width="20" style="64" customWidth="1"/>
    <col min="5" max="6" width="0" style="64" hidden="1" customWidth="1"/>
    <col min="7" max="7" width="17.140625" style="64" customWidth="1"/>
    <col min="8" max="8" width="17.285156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32" t="str">
        <f>'1. паспорт местоположение'!A5:C5</f>
        <v>Год раскрытия информации: 2023 год</v>
      </c>
      <c r="B5" s="332"/>
      <c r="C5" s="332"/>
      <c r="D5" s="332"/>
      <c r="E5" s="332"/>
      <c r="F5" s="332"/>
      <c r="G5" s="332"/>
      <c r="H5" s="332"/>
      <c r="I5" s="332"/>
      <c r="J5" s="332"/>
      <c r="K5" s="332"/>
      <c r="L5" s="332"/>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row>
    <row r="6" spans="1:44" ht="18.75" x14ac:dyDescent="0.3">
      <c r="K6" s="15"/>
    </row>
    <row r="7" spans="1:44" ht="18.75" x14ac:dyDescent="0.25">
      <c r="A7" s="336" t="s">
        <v>9</v>
      </c>
      <c r="B7" s="336"/>
      <c r="C7" s="336"/>
      <c r="D7" s="336"/>
      <c r="E7" s="336"/>
      <c r="F7" s="336"/>
      <c r="G7" s="336"/>
      <c r="H7" s="336"/>
      <c r="I7" s="336"/>
      <c r="J7" s="336"/>
      <c r="K7" s="336"/>
      <c r="L7" s="336"/>
    </row>
    <row r="8" spans="1:44" ht="18.75" x14ac:dyDescent="0.25">
      <c r="A8" s="336"/>
      <c r="B8" s="336"/>
      <c r="C8" s="336"/>
      <c r="D8" s="336"/>
      <c r="E8" s="336"/>
      <c r="F8" s="336"/>
      <c r="G8" s="336"/>
      <c r="H8" s="336"/>
      <c r="I8" s="336"/>
      <c r="J8" s="336"/>
      <c r="K8" s="336"/>
      <c r="L8" s="336"/>
    </row>
    <row r="9" spans="1:44" x14ac:dyDescent="0.25">
      <c r="A9" s="337" t="str">
        <f>'1. паспорт местоположение'!A9:C9</f>
        <v>АО "Россети Тюмень"</v>
      </c>
      <c r="B9" s="337"/>
      <c r="C9" s="337"/>
      <c r="D9" s="337"/>
      <c r="E9" s="337"/>
      <c r="F9" s="337"/>
      <c r="G9" s="337"/>
      <c r="H9" s="337"/>
      <c r="I9" s="337"/>
      <c r="J9" s="337"/>
      <c r="K9" s="337"/>
      <c r="L9" s="337"/>
    </row>
    <row r="10" spans="1:44" x14ac:dyDescent="0.25">
      <c r="A10" s="333" t="s">
        <v>8</v>
      </c>
      <c r="B10" s="333"/>
      <c r="C10" s="333"/>
      <c r="D10" s="333"/>
      <c r="E10" s="333"/>
      <c r="F10" s="333"/>
      <c r="G10" s="333"/>
      <c r="H10" s="333"/>
      <c r="I10" s="333"/>
      <c r="J10" s="333"/>
      <c r="K10" s="333"/>
      <c r="L10" s="333"/>
    </row>
    <row r="11" spans="1:44" ht="18.75" x14ac:dyDescent="0.25">
      <c r="A11" s="336"/>
      <c r="B11" s="336"/>
      <c r="C11" s="336"/>
      <c r="D11" s="336"/>
      <c r="E11" s="336"/>
      <c r="F11" s="336"/>
      <c r="G11" s="336"/>
      <c r="H11" s="336"/>
      <c r="I11" s="336"/>
      <c r="J11" s="336"/>
      <c r="K11" s="336"/>
      <c r="L11" s="336"/>
    </row>
    <row r="12" spans="1:44" x14ac:dyDescent="0.25">
      <c r="A12" s="337" t="str">
        <f>'1. паспорт местоположение'!A12:C12</f>
        <v>I_NS1500.PR.0012</v>
      </c>
      <c r="B12" s="337"/>
      <c r="C12" s="337"/>
      <c r="D12" s="337"/>
      <c r="E12" s="337"/>
      <c r="F12" s="337"/>
      <c r="G12" s="337"/>
      <c r="H12" s="337"/>
      <c r="I12" s="337"/>
      <c r="J12" s="337"/>
      <c r="K12" s="337"/>
      <c r="L12" s="337"/>
    </row>
    <row r="13" spans="1:44" x14ac:dyDescent="0.25">
      <c r="A13" s="333" t="s">
        <v>7</v>
      </c>
      <c r="B13" s="333"/>
      <c r="C13" s="333"/>
      <c r="D13" s="333"/>
      <c r="E13" s="333"/>
      <c r="F13" s="333"/>
      <c r="G13" s="333"/>
      <c r="H13" s="333"/>
      <c r="I13" s="333"/>
      <c r="J13" s="333"/>
      <c r="K13" s="333"/>
      <c r="L13" s="333"/>
    </row>
    <row r="14" spans="1:44" ht="18.75" x14ac:dyDescent="0.25">
      <c r="A14" s="344"/>
      <c r="B14" s="344"/>
      <c r="C14" s="344"/>
      <c r="D14" s="344"/>
      <c r="E14" s="344"/>
      <c r="F14" s="344"/>
      <c r="G14" s="344"/>
      <c r="H14" s="344"/>
      <c r="I14" s="344"/>
      <c r="J14" s="344"/>
      <c r="K14" s="344"/>
      <c r="L14" s="344"/>
    </row>
    <row r="15" spans="1:44" x14ac:dyDescent="0.25">
      <c r="A15" s="337"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337"/>
      <c r="C15" s="337"/>
      <c r="D15" s="337"/>
      <c r="E15" s="337"/>
      <c r="F15" s="337"/>
      <c r="G15" s="337"/>
      <c r="H15" s="337"/>
      <c r="I15" s="337"/>
      <c r="J15" s="337"/>
      <c r="K15" s="337"/>
      <c r="L15" s="337"/>
    </row>
    <row r="16" spans="1:44" x14ac:dyDescent="0.25">
      <c r="A16" s="333" t="s">
        <v>6</v>
      </c>
      <c r="B16" s="333"/>
      <c r="C16" s="333"/>
      <c r="D16" s="333"/>
      <c r="E16" s="333"/>
      <c r="F16" s="333"/>
      <c r="G16" s="333"/>
      <c r="H16" s="333"/>
      <c r="I16" s="333"/>
      <c r="J16" s="333"/>
      <c r="K16" s="333"/>
      <c r="L16" s="333"/>
    </row>
    <row r="17" spans="1:12" ht="15.75" customHeight="1" x14ac:dyDescent="0.25">
      <c r="L17" s="82"/>
    </row>
    <row r="18" spans="1:12" x14ac:dyDescent="0.25">
      <c r="K18" s="81"/>
    </row>
    <row r="19" spans="1:12" ht="15.75" customHeight="1" x14ac:dyDescent="0.25">
      <c r="A19" s="390" t="s">
        <v>442</v>
      </c>
      <c r="B19" s="390"/>
      <c r="C19" s="390"/>
      <c r="D19" s="390"/>
      <c r="E19" s="390"/>
      <c r="F19" s="390"/>
      <c r="G19" s="390"/>
      <c r="H19" s="390"/>
      <c r="I19" s="390"/>
      <c r="J19" s="390"/>
      <c r="K19" s="390"/>
      <c r="L19" s="390"/>
    </row>
    <row r="20" spans="1:12" x14ac:dyDescent="0.25">
      <c r="A20" s="65"/>
      <c r="B20" s="65"/>
      <c r="C20" s="80"/>
      <c r="D20" s="80"/>
      <c r="E20" s="80"/>
      <c r="F20" s="80"/>
      <c r="G20" s="80"/>
      <c r="H20" s="80"/>
      <c r="I20" s="80"/>
      <c r="J20" s="80"/>
      <c r="K20" s="80"/>
      <c r="L20" s="80"/>
    </row>
    <row r="21" spans="1:12" ht="28.5" customHeight="1" x14ac:dyDescent="0.25">
      <c r="A21" s="391" t="s">
        <v>190</v>
      </c>
      <c r="B21" s="391" t="s">
        <v>189</v>
      </c>
      <c r="C21" s="383" t="s">
        <v>373</v>
      </c>
      <c r="D21" s="383"/>
      <c r="E21" s="383"/>
      <c r="F21" s="383"/>
      <c r="G21" s="383"/>
      <c r="H21" s="383"/>
      <c r="I21" s="392" t="s">
        <v>188</v>
      </c>
      <c r="J21" s="394" t="s">
        <v>375</v>
      </c>
      <c r="K21" s="391" t="s">
        <v>187</v>
      </c>
      <c r="L21" s="393" t="s">
        <v>374</v>
      </c>
    </row>
    <row r="22" spans="1:12" ht="58.5" customHeight="1" x14ac:dyDescent="0.25">
      <c r="A22" s="391"/>
      <c r="B22" s="391"/>
      <c r="C22" s="384" t="s">
        <v>2</v>
      </c>
      <c r="D22" s="384"/>
      <c r="E22" s="114"/>
      <c r="F22" s="115"/>
      <c r="G22" s="385" t="s">
        <v>581</v>
      </c>
      <c r="H22" s="386"/>
      <c r="I22" s="392"/>
      <c r="J22" s="395"/>
      <c r="K22" s="391"/>
      <c r="L22" s="393"/>
    </row>
    <row r="23" spans="1:12" ht="47.25" x14ac:dyDescent="0.25">
      <c r="A23" s="391"/>
      <c r="B23" s="391"/>
      <c r="C23" s="79" t="s">
        <v>186</v>
      </c>
      <c r="D23" s="79" t="s">
        <v>185</v>
      </c>
      <c r="E23" s="79" t="s">
        <v>186</v>
      </c>
      <c r="F23" s="79" t="s">
        <v>185</v>
      </c>
      <c r="G23" s="79" t="s">
        <v>186</v>
      </c>
      <c r="H23" s="79" t="s">
        <v>185</v>
      </c>
      <c r="I23" s="392"/>
      <c r="J23" s="396"/>
      <c r="K23" s="391"/>
      <c r="L23" s="393"/>
    </row>
    <row r="24" spans="1:12" x14ac:dyDescent="0.25">
      <c r="A24" s="240">
        <v>1</v>
      </c>
      <c r="B24" s="240">
        <v>2</v>
      </c>
      <c r="C24" s="79">
        <v>3</v>
      </c>
      <c r="D24" s="79">
        <v>4</v>
      </c>
      <c r="E24" s="79">
        <v>5</v>
      </c>
      <c r="F24" s="79">
        <v>6</v>
      </c>
      <c r="G24" s="79">
        <v>7</v>
      </c>
      <c r="H24" s="79">
        <v>8</v>
      </c>
      <c r="I24" s="79">
        <v>9</v>
      </c>
      <c r="J24" s="79">
        <v>10</v>
      </c>
      <c r="K24" s="79">
        <v>11</v>
      </c>
      <c r="L24" s="79">
        <v>12</v>
      </c>
    </row>
    <row r="25" spans="1:12" ht="31.5" x14ac:dyDescent="0.25">
      <c r="A25" s="72">
        <v>1</v>
      </c>
      <c r="B25" s="73" t="s">
        <v>184</v>
      </c>
      <c r="C25" s="77"/>
      <c r="D25" s="77"/>
      <c r="E25" s="77"/>
      <c r="F25" s="77"/>
      <c r="G25" s="77"/>
      <c r="H25" s="77"/>
      <c r="I25" s="77"/>
      <c r="J25" s="77"/>
      <c r="K25" s="69"/>
      <c r="L25" s="90"/>
    </row>
    <row r="26" spans="1:12" ht="21.75" customHeight="1" x14ac:dyDescent="0.25">
      <c r="A26" s="72" t="s">
        <v>183</v>
      </c>
      <c r="B26" s="78" t="s">
        <v>380</v>
      </c>
      <c r="C26" s="70" t="s">
        <v>479</v>
      </c>
      <c r="D26" s="139"/>
      <c r="E26" s="77"/>
      <c r="F26" s="77"/>
      <c r="G26" s="70" t="s">
        <v>479</v>
      </c>
      <c r="H26" s="139"/>
      <c r="I26" s="77"/>
      <c r="J26" s="77"/>
      <c r="K26" s="69"/>
      <c r="L26" s="69"/>
    </row>
    <row r="27" spans="1:12" s="66" customFormat="1" ht="39" customHeight="1" x14ac:dyDescent="0.25">
      <c r="A27" s="72" t="s">
        <v>182</v>
      </c>
      <c r="B27" s="78" t="s">
        <v>382</v>
      </c>
      <c r="C27" s="70" t="s">
        <v>479</v>
      </c>
      <c r="D27" s="139"/>
      <c r="E27" s="77"/>
      <c r="F27" s="77"/>
      <c r="G27" s="70" t="s">
        <v>479</v>
      </c>
      <c r="H27" s="139"/>
      <c r="I27" s="77"/>
      <c r="J27" s="77"/>
      <c r="K27" s="69"/>
      <c r="L27" s="69"/>
    </row>
    <row r="28" spans="1:12" s="66" customFormat="1" ht="70.5" customHeight="1" x14ac:dyDescent="0.25">
      <c r="A28" s="72" t="s">
        <v>381</v>
      </c>
      <c r="B28" s="78" t="s">
        <v>386</v>
      </c>
      <c r="C28" s="70" t="s">
        <v>479</v>
      </c>
      <c r="D28" s="139"/>
      <c r="E28" s="77"/>
      <c r="F28" s="77"/>
      <c r="G28" s="70" t="s">
        <v>479</v>
      </c>
      <c r="H28" s="139"/>
      <c r="I28" s="77"/>
      <c r="J28" s="77"/>
      <c r="K28" s="69"/>
      <c r="L28" s="69"/>
    </row>
    <row r="29" spans="1:12" s="66" customFormat="1" ht="54" customHeight="1" x14ac:dyDescent="0.25">
      <c r="A29" s="72" t="s">
        <v>181</v>
      </c>
      <c r="B29" s="78" t="s">
        <v>385</v>
      </c>
      <c r="C29" s="70" t="s">
        <v>479</v>
      </c>
      <c r="D29" s="139"/>
      <c r="E29" s="77"/>
      <c r="F29" s="77"/>
      <c r="G29" s="70" t="s">
        <v>479</v>
      </c>
      <c r="H29" s="139"/>
      <c r="I29" s="77"/>
      <c r="J29" s="77"/>
      <c r="K29" s="69"/>
      <c r="L29" s="69"/>
    </row>
    <row r="30" spans="1:12" s="66" customFormat="1" ht="42" customHeight="1" x14ac:dyDescent="0.25">
      <c r="A30" s="72" t="s">
        <v>180</v>
      </c>
      <c r="B30" s="78" t="s">
        <v>387</v>
      </c>
      <c r="C30" s="70" t="s">
        <v>479</v>
      </c>
      <c r="D30" s="140"/>
      <c r="E30" s="77"/>
      <c r="F30" s="77"/>
      <c r="G30" s="70" t="s">
        <v>479</v>
      </c>
      <c r="H30" s="140"/>
      <c r="I30" s="77"/>
      <c r="J30" s="77"/>
      <c r="K30" s="69"/>
      <c r="L30" s="69"/>
    </row>
    <row r="31" spans="1:12" s="66" customFormat="1" ht="37.5" customHeight="1" x14ac:dyDescent="0.25">
      <c r="A31" s="72" t="s">
        <v>179</v>
      </c>
      <c r="B31" s="71" t="s">
        <v>383</v>
      </c>
      <c r="C31" s="241">
        <v>43922</v>
      </c>
      <c r="D31" s="241">
        <v>43951</v>
      </c>
      <c r="E31" s="77"/>
      <c r="F31" s="77"/>
      <c r="G31" s="241">
        <v>43922</v>
      </c>
      <c r="H31" s="241">
        <v>44575</v>
      </c>
      <c r="I31" s="298">
        <v>100</v>
      </c>
      <c r="J31" s="298">
        <v>100</v>
      </c>
      <c r="K31" s="387" t="s">
        <v>580</v>
      </c>
      <c r="L31" s="387"/>
    </row>
    <row r="32" spans="1:12" s="66" customFormat="1" ht="31.5" x14ac:dyDescent="0.25">
      <c r="A32" s="72" t="s">
        <v>177</v>
      </c>
      <c r="B32" s="71" t="s">
        <v>388</v>
      </c>
      <c r="C32" s="242">
        <v>44013</v>
      </c>
      <c r="D32" s="244">
        <v>44027</v>
      </c>
      <c r="E32" s="77"/>
      <c r="F32" s="77"/>
      <c r="G32" s="244">
        <v>44013</v>
      </c>
      <c r="H32" s="244">
        <v>44776</v>
      </c>
      <c r="I32" s="298">
        <v>100</v>
      </c>
      <c r="J32" s="298">
        <v>100</v>
      </c>
      <c r="K32" s="388"/>
      <c r="L32" s="388"/>
    </row>
    <row r="33" spans="1:16" s="66" customFormat="1" ht="37.5" customHeight="1" x14ac:dyDescent="0.25">
      <c r="A33" s="72" t="s">
        <v>399</v>
      </c>
      <c r="B33" s="71" t="s">
        <v>323</v>
      </c>
      <c r="C33" s="70" t="s">
        <v>479</v>
      </c>
      <c r="D33" s="141"/>
      <c r="E33" s="77"/>
      <c r="F33" s="77"/>
      <c r="G33" s="70" t="s">
        <v>479</v>
      </c>
      <c r="H33" s="141"/>
      <c r="I33" s="298"/>
      <c r="J33" s="298"/>
      <c r="K33" s="388"/>
      <c r="L33" s="388"/>
    </row>
    <row r="34" spans="1:16" s="66" customFormat="1" ht="47.25" customHeight="1" x14ac:dyDescent="0.25">
      <c r="A34" s="72" t="s">
        <v>400</v>
      </c>
      <c r="B34" s="71" t="s">
        <v>392</v>
      </c>
      <c r="C34" s="70" t="s">
        <v>479</v>
      </c>
      <c r="D34" s="139"/>
      <c r="E34" s="76"/>
      <c r="F34" s="76"/>
      <c r="G34" s="70" t="s">
        <v>479</v>
      </c>
      <c r="H34" s="139"/>
      <c r="I34" s="298"/>
      <c r="J34" s="298"/>
      <c r="K34" s="388"/>
      <c r="L34" s="388"/>
    </row>
    <row r="35" spans="1:16" s="66" customFormat="1" ht="150.75" customHeight="1" x14ac:dyDescent="0.25">
      <c r="A35" s="72" t="s">
        <v>401</v>
      </c>
      <c r="B35" s="71" t="s">
        <v>178</v>
      </c>
      <c r="C35" s="141">
        <v>44105</v>
      </c>
      <c r="D35" s="141">
        <v>44160</v>
      </c>
      <c r="E35" s="76"/>
      <c r="F35" s="76"/>
      <c r="G35" s="141">
        <v>44099</v>
      </c>
      <c r="H35" s="141">
        <v>44920</v>
      </c>
      <c r="I35" s="298">
        <v>100</v>
      </c>
      <c r="J35" s="298">
        <v>100</v>
      </c>
      <c r="K35" s="388"/>
      <c r="L35" s="388"/>
    </row>
    <row r="36" spans="1:16" ht="37.5" customHeight="1" x14ac:dyDescent="0.25">
      <c r="A36" s="72" t="s">
        <v>402</v>
      </c>
      <c r="B36" s="71" t="s">
        <v>384</v>
      </c>
      <c r="C36" s="70" t="s">
        <v>479</v>
      </c>
      <c r="D36" s="142"/>
      <c r="E36" s="75"/>
      <c r="F36" s="74"/>
      <c r="G36" s="70" t="s">
        <v>479</v>
      </c>
      <c r="H36" s="142"/>
      <c r="I36" s="299"/>
      <c r="J36" s="299"/>
      <c r="K36" s="388"/>
      <c r="L36" s="388"/>
      <c r="M36" s="66"/>
      <c r="N36" s="66"/>
      <c r="O36" s="66"/>
      <c r="P36" s="66"/>
    </row>
    <row r="37" spans="1:16" x14ac:dyDescent="0.25">
      <c r="A37" s="72" t="s">
        <v>403</v>
      </c>
      <c r="B37" s="71" t="s">
        <v>176</v>
      </c>
      <c r="C37" s="141">
        <v>44027</v>
      </c>
      <c r="D37" s="141">
        <v>44042</v>
      </c>
      <c r="E37" s="75"/>
      <c r="F37" s="74"/>
      <c r="G37" s="141">
        <v>44027</v>
      </c>
      <c r="H37" s="244">
        <v>44776</v>
      </c>
      <c r="I37" s="298">
        <v>100</v>
      </c>
      <c r="J37" s="298">
        <v>100</v>
      </c>
      <c r="K37" s="388"/>
      <c r="L37" s="388"/>
      <c r="M37" s="66"/>
      <c r="N37" s="231"/>
      <c r="O37" s="231"/>
      <c r="P37" s="66"/>
    </row>
    <row r="38" spans="1:16" x14ac:dyDescent="0.25">
      <c r="A38" s="72" t="s">
        <v>404</v>
      </c>
      <c r="B38" s="73" t="s">
        <v>175</v>
      </c>
      <c r="C38" s="70"/>
      <c r="D38" s="143"/>
      <c r="E38" s="69"/>
      <c r="F38" s="69"/>
      <c r="G38" s="70"/>
      <c r="H38" s="143"/>
      <c r="I38" s="300"/>
      <c r="J38" s="300"/>
      <c r="K38" s="311"/>
      <c r="L38" s="388"/>
      <c r="M38" s="66"/>
      <c r="N38" s="66"/>
      <c r="O38" s="66"/>
      <c r="P38" s="66"/>
    </row>
    <row r="39" spans="1:16" ht="145.5" customHeight="1" x14ac:dyDescent="0.25">
      <c r="A39" s="72">
        <v>2</v>
      </c>
      <c r="B39" s="71" t="s">
        <v>389</v>
      </c>
      <c r="C39" s="241">
        <v>45047</v>
      </c>
      <c r="D39" s="241">
        <v>45077</v>
      </c>
      <c r="E39" s="69"/>
      <c r="F39" s="69"/>
      <c r="G39" s="241">
        <v>45047</v>
      </c>
      <c r="H39" s="241">
        <v>45077</v>
      </c>
      <c r="I39" s="301"/>
      <c r="J39" s="301"/>
      <c r="K39" s="311"/>
      <c r="L39" s="388"/>
      <c r="M39" s="66"/>
      <c r="N39" s="66"/>
      <c r="O39" s="66"/>
      <c r="P39" s="66"/>
    </row>
    <row r="40" spans="1:16" ht="33.75" customHeight="1" x14ac:dyDescent="0.25">
      <c r="A40" s="72" t="s">
        <v>174</v>
      </c>
      <c r="B40" s="71" t="s">
        <v>391</v>
      </c>
      <c r="C40" s="242">
        <v>45078</v>
      </c>
      <c r="D40" s="244">
        <v>45138</v>
      </c>
      <c r="E40" s="69"/>
      <c r="F40" s="69"/>
      <c r="G40" s="242">
        <v>45078</v>
      </c>
      <c r="H40" s="244">
        <v>45138</v>
      </c>
      <c r="I40" s="301"/>
      <c r="J40" s="301"/>
      <c r="K40" s="311"/>
      <c r="L40" s="388"/>
    </row>
    <row r="41" spans="1:16" ht="63" customHeight="1" x14ac:dyDescent="0.25">
      <c r="A41" s="72" t="s">
        <v>173</v>
      </c>
      <c r="B41" s="73" t="s">
        <v>473</v>
      </c>
      <c r="C41" s="70"/>
      <c r="D41" s="143"/>
      <c r="E41" s="69"/>
      <c r="F41" s="69"/>
      <c r="G41" s="145"/>
      <c r="H41" s="143"/>
      <c r="I41" s="301"/>
      <c r="J41" s="301"/>
      <c r="K41" s="311"/>
      <c r="L41" s="388"/>
    </row>
    <row r="42" spans="1:16" ht="58.5" customHeight="1" x14ac:dyDescent="0.25">
      <c r="A42" s="72">
        <v>3</v>
      </c>
      <c r="B42" s="71" t="s">
        <v>390</v>
      </c>
      <c r="C42" s="241">
        <v>45078</v>
      </c>
      <c r="D42" s="241">
        <v>45107</v>
      </c>
      <c r="E42" s="69"/>
      <c r="F42" s="69"/>
      <c r="G42" s="241">
        <v>45078</v>
      </c>
      <c r="H42" s="241">
        <v>45107</v>
      </c>
      <c r="I42" s="301"/>
      <c r="J42" s="301"/>
      <c r="K42" s="311"/>
      <c r="L42" s="388"/>
    </row>
    <row r="43" spans="1:16" ht="34.5" customHeight="1" x14ac:dyDescent="0.25">
      <c r="A43" s="72" t="s">
        <v>172</v>
      </c>
      <c r="B43" s="71" t="s">
        <v>170</v>
      </c>
      <c r="C43" s="241">
        <v>45139</v>
      </c>
      <c r="D43" s="241">
        <v>45169</v>
      </c>
      <c r="E43" s="69"/>
      <c r="F43" s="69"/>
      <c r="G43" s="241">
        <v>45139</v>
      </c>
      <c r="H43" s="241">
        <v>45169</v>
      </c>
      <c r="I43" s="301"/>
      <c r="J43" s="301"/>
      <c r="K43" s="311"/>
      <c r="L43" s="389"/>
    </row>
    <row r="44" spans="1:16" ht="24.75" customHeight="1" x14ac:dyDescent="0.25">
      <c r="A44" s="72" t="s">
        <v>171</v>
      </c>
      <c r="B44" s="71" t="s">
        <v>168</v>
      </c>
      <c r="C44" s="241">
        <v>45139</v>
      </c>
      <c r="D44" s="241">
        <v>45245</v>
      </c>
      <c r="E44" s="69"/>
      <c r="F44" s="69"/>
      <c r="G44" s="241">
        <v>45139</v>
      </c>
      <c r="H44" s="241">
        <v>45245</v>
      </c>
      <c r="I44" s="69"/>
      <c r="J44" s="69"/>
      <c r="K44" s="69"/>
      <c r="L44" s="69"/>
    </row>
    <row r="45" spans="1:16" ht="90.75" customHeight="1" x14ac:dyDescent="0.25">
      <c r="A45" s="72" t="s">
        <v>169</v>
      </c>
      <c r="B45" s="71" t="s">
        <v>395</v>
      </c>
      <c r="C45" s="70" t="s">
        <v>479</v>
      </c>
      <c r="D45" s="143"/>
      <c r="E45" s="69"/>
      <c r="F45" s="69"/>
      <c r="G45" s="145" t="s">
        <v>479</v>
      </c>
      <c r="H45" s="143"/>
      <c r="I45" s="69"/>
      <c r="J45" s="69"/>
      <c r="K45" s="69"/>
      <c r="L45" s="69"/>
    </row>
    <row r="46" spans="1:16" ht="167.25" customHeight="1" x14ac:dyDescent="0.25">
      <c r="A46" s="72" t="s">
        <v>167</v>
      </c>
      <c r="B46" s="71" t="s">
        <v>393</v>
      </c>
      <c r="C46" s="70" t="s">
        <v>479</v>
      </c>
      <c r="D46" s="143"/>
      <c r="E46" s="69"/>
      <c r="F46" s="69"/>
      <c r="G46" s="145" t="s">
        <v>479</v>
      </c>
      <c r="H46" s="143"/>
      <c r="I46" s="69"/>
      <c r="J46" s="69"/>
      <c r="K46" s="69"/>
      <c r="L46" s="69"/>
    </row>
    <row r="47" spans="1:16" ht="30.75" customHeight="1" x14ac:dyDescent="0.25">
      <c r="A47" s="72" t="s">
        <v>165</v>
      </c>
      <c r="B47" s="71" t="s">
        <v>166</v>
      </c>
      <c r="C47" s="241">
        <v>45170</v>
      </c>
      <c r="D47" s="241">
        <v>45260</v>
      </c>
      <c r="E47" s="69"/>
      <c r="F47" s="69"/>
      <c r="G47" s="241">
        <v>45170</v>
      </c>
      <c r="H47" s="241">
        <v>45260</v>
      </c>
      <c r="I47" s="69"/>
      <c r="J47" s="69"/>
      <c r="K47" s="69"/>
      <c r="L47" s="69"/>
    </row>
    <row r="48" spans="1:16" ht="37.5" customHeight="1" x14ac:dyDescent="0.25">
      <c r="A48" s="72" t="s">
        <v>405</v>
      </c>
      <c r="B48" s="73" t="s">
        <v>164</v>
      </c>
      <c r="C48" s="70"/>
      <c r="D48" s="143"/>
      <c r="E48" s="69"/>
      <c r="F48" s="69"/>
      <c r="G48" s="145"/>
      <c r="H48" s="143"/>
      <c r="I48" s="69"/>
      <c r="J48" s="69"/>
      <c r="K48" s="69"/>
      <c r="L48" s="69"/>
    </row>
    <row r="49" spans="1:12" ht="35.25" customHeight="1" x14ac:dyDescent="0.25">
      <c r="A49" s="72">
        <v>4</v>
      </c>
      <c r="B49" s="71" t="s">
        <v>162</v>
      </c>
      <c r="C49" s="241">
        <v>45255</v>
      </c>
      <c r="D49" s="241">
        <v>45260</v>
      </c>
      <c r="E49" s="69"/>
      <c r="F49" s="69"/>
      <c r="G49" s="241">
        <v>45255</v>
      </c>
      <c r="H49" s="241">
        <v>45260</v>
      </c>
      <c r="I49" s="69"/>
      <c r="J49" s="69"/>
      <c r="K49" s="69"/>
      <c r="L49" s="69"/>
    </row>
    <row r="50" spans="1:12" ht="86.25" customHeight="1" x14ac:dyDescent="0.25">
      <c r="A50" s="72" t="s">
        <v>163</v>
      </c>
      <c r="B50" s="71" t="s">
        <v>394</v>
      </c>
      <c r="C50" s="242">
        <v>45260</v>
      </c>
      <c r="D50" s="243">
        <v>45265</v>
      </c>
      <c r="E50" s="69"/>
      <c r="F50" s="69"/>
      <c r="G50" s="242">
        <v>45260</v>
      </c>
      <c r="H50" s="243">
        <v>45265</v>
      </c>
      <c r="I50" s="69"/>
      <c r="J50" s="69"/>
      <c r="K50" s="69"/>
      <c r="L50" s="69"/>
    </row>
    <row r="51" spans="1:12" ht="77.25" customHeight="1" x14ac:dyDescent="0.25">
      <c r="A51" s="72" t="s">
        <v>161</v>
      </c>
      <c r="B51" s="71" t="s">
        <v>396</v>
      </c>
      <c r="C51" s="70" t="s">
        <v>479</v>
      </c>
      <c r="D51" s="143"/>
      <c r="E51" s="69"/>
      <c r="F51" s="69"/>
      <c r="G51" s="70" t="s">
        <v>479</v>
      </c>
      <c r="H51" s="143"/>
      <c r="I51" s="69"/>
      <c r="J51" s="69"/>
      <c r="K51" s="69"/>
      <c r="L51" s="69"/>
    </row>
    <row r="52" spans="1:12" ht="71.25" customHeight="1" x14ac:dyDescent="0.25">
      <c r="A52" s="72" t="s">
        <v>159</v>
      </c>
      <c r="B52" s="71" t="s">
        <v>160</v>
      </c>
      <c r="C52" s="140" t="s">
        <v>479</v>
      </c>
      <c r="D52" s="140"/>
      <c r="E52" s="69"/>
      <c r="F52" s="69"/>
      <c r="G52" s="140" t="s">
        <v>479</v>
      </c>
      <c r="H52" s="140"/>
      <c r="I52" s="69"/>
      <c r="J52" s="69"/>
      <c r="K52" s="69"/>
      <c r="L52" s="69"/>
    </row>
    <row r="53" spans="1:12" ht="48" customHeight="1" x14ac:dyDescent="0.25">
      <c r="A53" s="72" t="s">
        <v>157</v>
      </c>
      <c r="B53" s="117" t="s">
        <v>397</v>
      </c>
      <c r="C53" s="241">
        <v>45265</v>
      </c>
      <c r="D53" s="241">
        <v>45275</v>
      </c>
      <c r="E53" s="69"/>
      <c r="F53" s="69"/>
      <c r="G53" s="241">
        <v>45265</v>
      </c>
      <c r="H53" s="241">
        <v>45275</v>
      </c>
      <c r="I53" s="69"/>
      <c r="J53" s="69"/>
      <c r="K53" s="69"/>
      <c r="L53" s="69"/>
    </row>
    <row r="54" spans="1:12" ht="46.5" customHeight="1" x14ac:dyDescent="0.25">
      <c r="A54" s="72" t="s">
        <v>398</v>
      </c>
      <c r="B54" s="71" t="s">
        <v>158</v>
      </c>
      <c r="C54" s="70" t="s">
        <v>479</v>
      </c>
      <c r="D54" s="141"/>
      <c r="E54" s="69"/>
      <c r="F54" s="69"/>
      <c r="G54" s="70" t="s">
        <v>479</v>
      </c>
      <c r="H54" s="141"/>
      <c r="I54" s="69"/>
      <c r="J54" s="69"/>
      <c r="K54" s="69"/>
      <c r="L54" s="69"/>
    </row>
  </sheetData>
  <mergeCells count="23">
    <mergeCell ref="A13:L13"/>
    <mergeCell ref="A8:L8"/>
    <mergeCell ref="A11:L11"/>
    <mergeCell ref="A15:L15"/>
    <mergeCell ref="A16:L16"/>
    <mergeCell ref="A5:L5"/>
    <mergeCell ref="A7:L7"/>
    <mergeCell ref="A9:L9"/>
    <mergeCell ref="A10:L10"/>
    <mergeCell ref="A12:L12"/>
    <mergeCell ref="C21:H21"/>
    <mergeCell ref="C22:D22"/>
    <mergeCell ref="G22:H22"/>
    <mergeCell ref="L31:L43"/>
    <mergeCell ref="A14:L14"/>
    <mergeCell ref="A19:L19"/>
    <mergeCell ref="A21:A23"/>
    <mergeCell ref="B21:B23"/>
    <mergeCell ref="K31:K37"/>
    <mergeCell ref="I21:I23"/>
    <mergeCell ref="K21:K23"/>
    <mergeCell ref="L21:L23"/>
    <mergeCell ref="J21:J23"/>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AC88"/>
  <sheetViews>
    <sheetView view="pageBreakPreview" topLeftCell="A16" zoomScale="50" zoomScaleNormal="40" zoomScaleSheetLayoutView="50" workbookViewId="0">
      <selection activeCell="AB57" sqref="AB57"/>
    </sheetView>
  </sheetViews>
  <sheetFormatPr defaultColWidth="9.140625" defaultRowHeight="15.75" x14ac:dyDescent="0.25"/>
  <cols>
    <col min="1" max="1" width="9.140625" style="63"/>
    <col min="2" max="2" width="57.85546875" style="63" customWidth="1"/>
    <col min="3" max="6" width="16.7109375" style="63" customWidth="1"/>
    <col min="7" max="9" width="16.7109375" style="64" customWidth="1"/>
    <col min="10" max="11" width="12.140625" style="64" customWidth="1"/>
    <col min="12" max="13" width="16.7109375" style="63" customWidth="1"/>
    <col min="14" max="16384" width="9.140625" style="63"/>
  </cols>
  <sheetData>
    <row r="1" spans="1:25" ht="18.75" x14ac:dyDescent="0.25">
      <c r="A1" s="64"/>
      <c r="B1" s="64"/>
      <c r="C1" s="64"/>
      <c r="D1" s="64"/>
      <c r="E1" s="64"/>
      <c r="F1" s="64"/>
      <c r="J1" s="63"/>
      <c r="K1" s="63"/>
      <c r="M1" s="38"/>
      <c r="N1" s="64"/>
      <c r="O1" s="64"/>
      <c r="Y1" s="38" t="s">
        <v>69</v>
      </c>
    </row>
    <row r="2" spans="1:25" ht="18.75" x14ac:dyDescent="0.3">
      <c r="A2" s="64"/>
      <c r="B2" s="64"/>
      <c r="C2" s="64"/>
      <c r="D2" s="64"/>
      <c r="E2" s="64"/>
      <c r="F2" s="64"/>
      <c r="J2" s="63"/>
      <c r="K2" s="63"/>
      <c r="M2" s="15"/>
      <c r="N2" s="64"/>
      <c r="O2" s="64"/>
      <c r="Y2" s="15" t="s">
        <v>10</v>
      </c>
    </row>
    <row r="3" spans="1:25" ht="18.75" x14ac:dyDescent="0.3">
      <c r="A3" s="64"/>
      <c r="B3" s="64"/>
      <c r="C3" s="64"/>
      <c r="D3" s="64"/>
      <c r="E3" s="64"/>
      <c r="F3" s="64"/>
      <c r="J3" s="63"/>
      <c r="K3" s="63"/>
      <c r="M3" s="15"/>
      <c r="N3" s="64"/>
      <c r="O3" s="64"/>
      <c r="Y3" s="15" t="s">
        <v>549</v>
      </c>
    </row>
    <row r="4" spans="1:25"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row>
    <row r="5" spans="1:25" ht="20.25" x14ac:dyDescent="0.3">
      <c r="A5" s="64"/>
      <c r="B5" s="64"/>
      <c r="C5" s="64"/>
      <c r="D5" s="64"/>
      <c r="E5" s="136"/>
      <c r="J5" s="63"/>
      <c r="K5" s="63"/>
      <c r="L5" s="64"/>
      <c r="M5" s="64"/>
      <c r="N5" s="64"/>
      <c r="O5" s="64"/>
      <c r="U5" s="15"/>
    </row>
    <row r="6" spans="1:25" ht="18.75" x14ac:dyDescent="0.25">
      <c r="A6" s="336" t="s">
        <v>9</v>
      </c>
      <c r="B6" s="336"/>
      <c r="C6" s="336"/>
      <c r="D6" s="336"/>
      <c r="E6" s="336"/>
      <c r="F6" s="336"/>
      <c r="G6" s="336"/>
      <c r="H6" s="336"/>
      <c r="I6" s="336"/>
      <c r="J6" s="336"/>
      <c r="K6" s="336"/>
      <c r="L6" s="336"/>
      <c r="M6" s="336"/>
      <c r="N6" s="336"/>
      <c r="O6" s="336"/>
      <c r="P6" s="336"/>
      <c r="Q6" s="336"/>
      <c r="R6" s="336"/>
      <c r="S6" s="336"/>
      <c r="T6" s="336"/>
      <c r="U6" s="336"/>
    </row>
    <row r="7" spans="1:25" ht="18.75" x14ac:dyDescent="0.25">
      <c r="A7" s="121"/>
      <c r="B7" s="121"/>
      <c r="C7" s="121"/>
      <c r="D7" s="121"/>
      <c r="E7" s="121"/>
      <c r="F7" s="121"/>
      <c r="G7" s="121"/>
      <c r="H7" s="68"/>
      <c r="I7" s="68"/>
      <c r="J7" s="68"/>
      <c r="K7" s="68"/>
      <c r="L7" s="68"/>
      <c r="M7" s="68"/>
      <c r="N7" s="68"/>
      <c r="O7" s="68"/>
      <c r="P7" s="68"/>
      <c r="Q7" s="68"/>
      <c r="R7" s="68"/>
      <c r="S7" s="68"/>
      <c r="T7" s="68"/>
      <c r="U7" s="68"/>
    </row>
    <row r="8" spans="1:25"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row>
    <row r="9" spans="1:25" ht="18.75" customHeight="1" x14ac:dyDescent="0.25">
      <c r="A9" s="333" t="s">
        <v>8</v>
      </c>
      <c r="B9" s="333"/>
      <c r="C9" s="333"/>
      <c r="D9" s="333"/>
      <c r="E9" s="333"/>
      <c r="F9" s="333"/>
      <c r="G9" s="333"/>
      <c r="H9" s="333"/>
      <c r="I9" s="333"/>
      <c r="J9" s="333"/>
      <c r="K9" s="333"/>
      <c r="L9" s="333"/>
      <c r="M9" s="333"/>
      <c r="N9" s="333"/>
      <c r="O9" s="333"/>
      <c r="P9" s="333"/>
      <c r="Q9" s="333"/>
      <c r="R9" s="333"/>
      <c r="S9" s="333"/>
      <c r="T9" s="333"/>
      <c r="U9" s="333"/>
    </row>
    <row r="10" spans="1:25" ht="18.75" x14ac:dyDescent="0.25">
      <c r="A10" s="121"/>
      <c r="B10" s="121"/>
      <c r="C10" s="121"/>
      <c r="D10" s="121"/>
      <c r="E10" s="121"/>
      <c r="F10" s="121"/>
      <c r="G10" s="121"/>
      <c r="H10" s="68"/>
      <c r="I10" s="68"/>
      <c r="J10" s="68"/>
      <c r="K10" s="68"/>
      <c r="L10" s="68"/>
      <c r="M10" s="68"/>
      <c r="N10" s="68"/>
      <c r="O10" s="68"/>
      <c r="P10" s="68"/>
      <c r="Q10" s="68"/>
      <c r="R10" s="68"/>
      <c r="S10" s="68"/>
      <c r="T10" s="68"/>
      <c r="U10" s="68"/>
    </row>
    <row r="11" spans="1:25" x14ac:dyDescent="0.25">
      <c r="A11" s="380" t="str">
        <f>'1. паспорт местоположение'!A12:C12</f>
        <v>I_NS1500.PR.0012</v>
      </c>
      <c r="B11" s="380"/>
      <c r="C11" s="380"/>
      <c r="D11" s="380"/>
      <c r="E11" s="380"/>
      <c r="F11" s="380"/>
      <c r="G11" s="380"/>
      <c r="H11" s="380"/>
      <c r="I11" s="380"/>
      <c r="J11" s="380"/>
      <c r="K11" s="380"/>
      <c r="L11" s="380"/>
      <c r="M11" s="380"/>
      <c r="N11" s="380"/>
      <c r="O11" s="380"/>
      <c r="P11" s="380"/>
      <c r="Q11" s="380"/>
      <c r="R11" s="380"/>
      <c r="S11" s="380"/>
      <c r="T11" s="380"/>
      <c r="U11" s="380"/>
    </row>
    <row r="12" spans="1:25" x14ac:dyDescent="0.25">
      <c r="A12" s="333" t="s">
        <v>7</v>
      </c>
      <c r="B12" s="333"/>
      <c r="C12" s="333"/>
      <c r="D12" s="333"/>
      <c r="E12" s="333"/>
      <c r="F12" s="333"/>
      <c r="G12" s="333"/>
      <c r="H12" s="333"/>
      <c r="I12" s="333"/>
      <c r="J12" s="333"/>
      <c r="K12" s="333"/>
      <c r="L12" s="333"/>
      <c r="M12" s="333"/>
      <c r="N12" s="333"/>
      <c r="O12" s="333"/>
      <c r="P12" s="333"/>
      <c r="Q12" s="333"/>
      <c r="R12" s="333"/>
      <c r="S12" s="333"/>
      <c r="T12" s="333"/>
      <c r="U12" s="333"/>
    </row>
    <row r="13" spans="1:25"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5" x14ac:dyDescent="0.25">
      <c r="A14" s="380"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4" s="380"/>
      <c r="C14" s="380"/>
      <c r="D14" s="380"/>
      <c r="E14" s="380"/>
      <c r="F14" s="380"/>
      <c r="G14" s="380"/>
      <c r="H14" s="380"/>
      <c r="I14" s="380"/>
      <c r="J14" s="380"/>
      <c r="K14" s="380"/>
      <c r="L14" s="380"/>
      <c r="M14" s="380"/>
      <c r="N14" s="380"/>
      <c r="O14" s="380"/>
      <c r="P14" s="380"/>
      <c r="Q14" s="380"/>
      <c r="R14" s="380"/>
      <c r="S14" s="380"/>
      <c r="T14" s="380"/>
      <c r="U14" s="380"/>
    </row>
    <row r="15" spans="1:25" ht="15.75" customHeight="1"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row>
    <row r="16" spans="1:25"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29" x14ac:dyDescent="0.25">
      <c r="A17" s="64"/>
      <c r="L17" s="64"/>
      <c r="M17" s="64"/>
      <c r="N17" s="64"/>
      <c r="O17" s="64"/>
      <c r="P17" s="64"/>
      <c r="Q17" s="64"/>
      <c r="R17" s="64"/>
      <c r="S17" s="64"/>
      <c r="T17" s="64"/>
    </row>
    <row r="18" spans="1:29" x14ac:dyDescent="0.25">
      <c r="A18" s="411" t="s">
        <v>443</v>
      </c>
      <c r="B18" s="411"/>
      <c r="C18" s="411"/>
      <c r="D18" s="411"/>
      <c r="E18" s="411"/>
      <c r="F18" s="411"/>
      <c r="G18" s="411"/>
      <c r="H18" s="411"/>
      <c r="I18" s="411"/>
      <c r="J18" s="411"/>
      <c r="K18" s="411"/>
      <c r="L18" s="411"/>
      <c r="M18" s="411"/>
      <c r="N18" s="411"/>
      <c r="O18" s="411"/>
      <c r="P18" s="411"/>
      <c r="Q18" s="411"/>
      <c r="R18" s="411"/>
      <c r="S18" s="411"/>
      <c r="T18" s="411"/>
      <c r="U18" s="411"/>
    </row>
    <row r="19" spans="1:29" x14ac:dyDescent="0.25">
      <c r="A19" s="64"/>
      <c r="B19" s="64"/>
      <c r="C19" s="64"/>
      <c r="D19" s="64"/>
      <c r="E19" s="64"/>
      <c r="F19" s="64"/>
      <c r="L19" s="64"/>
      <c r="M19" s="64"/>
      <c r="N19" s="64"/>
      <c r="O19" s="64"/>
      <c r="P19" s="64"/>
      <c r="Q19" s="64"/>
      <c r="R19" s="64"/>
      <c r="S19" s="64"/>
      <c r="T19" s="64"/>
    </row>
    <row r="20" spans="1:29" ht="22.5" customHeight="1" x14ac:dyDescent="0.25">
      <c r="A20" s="406" t="s">
        <v>156</v>
      </c>
      <c r="B20" s="406" t="s">
        <v>155</v>
      </c>
      <c r="C20" s="403" t="s">
        <v>154</v>
      </c>
      <c r="D20" s="403"/>
      <c r="E20" s="409" t="s">
        <v>582</v>
      </c>
      <c r="F20" s="409"/>
      <c r="G20" s="406" t="s">
        <v>583</v>
      </c>
      <c r="H20" s="397" t="s">
        <v>584</v>
      </c>
      <c r="I20" s="398"/>
      <c r="J20" s="398"/>
      <c r="K20" s="398"/>
      <c r="L20" s="397" t="s">
        <v>585</v>
      </c>
      <c r="M20" s="398"/>
      <c r="N20" s="398"/>
      <c r="O20" s="398"/>
      <c r="P20" s="397" t="s">
        <v>586</v>
      </c>
      <c r="Q20" s="398"/>
      <c r="R20" s="398"/>
      <c r="S20" s="398"/>
      <c r="T20" s="397" t="s">
        <v>587</v>
      </c>
      <c r="U20" s="398"/>
      <c r="V20" s="398"/>
      <c r="W20" s="398"/>
      <c r="X20" s="397" t="s">
        <v>588</v>
      </c>
      <c r="Y20" s="398"/>
      <c r="Z20" s="398"/>
      <c r="AA20" s="398"/>
      <c r="AB20" s="399" t="s">
        <v>153</v>
      </c>
      <c r="AC20" s="400"/>
    </row>
    <row r="21" spans="1:29" ht="45" customHeight="1" x14ac:dyDescent="0.25">
      <c r="A21" s="407"/>
      <c r="B21" s="407"/>
      <c r="C21" s="403"/>
      <c r="D21" s="403"/>
      <c r="E21" s="409"/>
      <c r="F21" s="409"/>
      <c r="G21" s="407"/>
      <c r="H21" s="404" t="s">
        <v>2</v>
      </c>
      <c r="I21" s="405"/>
      <c r="J21" s="404" t="s">
        <v>589</v>
      </c>
      <c r="K21" s="405"/>
      <c r="L21" s="403" t="s">
        <v>2</v>
      </c>
      <c r="M21" s="403"/>
      <c r="N21" s="403" t="s">
        <v>589</v>
      </c>
      <c r="O21" s="403"/>
      <c r="P21" s="403" t="s">
        <v>2</v>
      </c>
      <c r="Q21" s="403"/>
      <c r="R21" s="403" t="s">
        <v>589</v>
      </c>
      <c r="S21" s="403"/>
      <c r="T21" s="403" t="s">
        <v>2</v>
      </c>
      <c r="U21" s="403"/>
      <c r="V21" s="403" t="s">
        <v>589</v>
      </c>
      <c r="W21" s="403"/>
      <c r="X21" s="403" t="s">
        <v>2</v>
      </c>
      <c r="Y21" s="403"/>
      <c r="Z21" s="403" t="s">
        <v>589</v>
      </c>
      <c r="AA21" s="403"/>
      <c r="AB21" s="401"/>
      <c r="AC21" s="402"/>
    </row>
    <row r="22" spans="1:29" ht="89.25" customHeight="1" x14ac:dyDescent="0.25">
      <c r="A22" s="408"/>
      <c r="B22" s="408"/>
      <c r="C22" s="313" t="s">
        <v>2</v>
      </c>
      <c r="D22" s="313" t="s">
        <v>589</v>
      </c>
      <c r="E22" s="314" t="s">
        <v>590</v>
      </c>
      <c r="F22" s="314" t="s">
        <v>591</v>
      </c>
      <c r="G22" s="408"/>
      <c r="H22" s="315" t="s">
        <v>423</v>
      </c>
      <c r="I22" s="315" t="s">
        <v>592</v>
      </c>
      <c r="J22" s="315" t="s">
        <v>423</v>
      </c>
      <c r="K22" s="315" t="s">
        <v>592</v>
      </c>
      <c r="L22" s="315" t="s">
        <v>423</v>
      </c>
      <c r="M22" s="315" t="s">
        <v>592</v>
      </c>
      <c r="N22" s="315" t="s">
        <v>423</v>
      </c>
      <c r="O22" s="315" t="s">
        <v>592</v>
      </c>
      <c r="P22" s="315" t="s">
        <v>423</v>
      </c>
      <c r="Q22" s="315" t="s">
        <v>592</v>
      </c>
      <c r="R22" s="315" t="s">
        <v>423</v>
      </c>
      <c r="S22" s="315" t="s">
        <v>592</v>
      </c>
      <c r="T22" s="315" t="s">
        <v>423</v>
      </c>
      <c r="U22" s="315" t="s">
        <v>592</v>
      </c>
      <c r="V22" s="315" t="s">
        <v>423</v>
      </c>
      <c r="W22" s="315" t="s">
        <v>592</v>
      </c>
      <c r="X22" s="315" t="s">
        <v>423</v>
      </c>
      <c r="Y22" s="315" t="s">
        <v>592</v>
      </c>
      <c r="Z22" s="315" t="s">
        <v>423</v>
      </c>
      <c r="AA22" s="315" t="s">
        <v>592</v>
      </c>
      <c r="AB22" s="313" t="s">
        <v>593</v>
      </c>
      <c r="AC22" s="313" t="s">
        <v>589</v>
      </c>
    </row>
    <row r="23" spans="1:29"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row>
    <row r="24" spans="1:29" s="291" customFormat="1" ht="47.25" x14ac:dyDescent="0.25">
      <c r="A24" s="317" t="s">
        <v>65</v>
      </c>
      <c r="B24" s="318" t="s">
        <v>152</v>
      </c>
      <c r="C24" s="319">
        <v>78.442414280000008</v>
      </c>
      <c r="D24" s="319">
        <v>333.68828000000002</v>
      </c>
      <c r="E24" s="319">
        <f>D24-2.64509</f>
        <v>331.04319000000004</v>
      </c>
      <c r="F24" s="319">
        <f>E24-G24</f>
        <v>330.49389000000002</v>
      </c>
      <c r="G24" s="319">
        <v>0.54930000000000001</v>
      </c>
      <c r="H24" s="319">
        <v>75.328069390000024</v>
      </c>
      <c r="I24" s="319" t="s">
        <v>509</v>
      </c>
      <c r="J24" s="319">
        <f>F24</f>
        <v>330.49389000000002</v>
      </c>
      <c r="K24" s="319" t="s">
        <v>509</v>
      </c>
      <c r="L24" s="319" t="s">
        <v>509</v>
      </c>
      <c r="M24" s="319" t="s">
        <v>509</v>
      </c>
      <c r="N24" s="319" t="s">
        <v>509</v>
      </c>
      <c r="O24" s="319" t="s">
        <v>509</v>
      </c>
      <c r="P24" s="319" t="s">
        <v>509</v>
      </c>
      <c r="Q24" s="319" t="s">
        <v>509</v>
      </c>
      <c r="R24" s="319" t="s">
        <v>509</v>
      </c>
      <c r="S24" s="319" t="s">
        <v>509</v>
      </c>
      <c r="T24" s="319" t="s">
        <v>509</v>
      </c>
      <c r="U24" s="319" t="s">
        <v>509</v>
      </c>
      <c r="V24" s="319" t="s">
        <v>509</v>
      </c>
      <c r="W24" s="319" t="s">
        <v>509</v>
      </c>
      <c r="X24" s="319" t="s">
        <v>509</v>
      </c>
      <c r="Y24" s="319" t="s">
        <v>509</v>
      </c>
      <c r="Z24" s="319" t="s">
        <v>509</v>
      </c>
      <c r="AA24" s="319" t="s">
        <v>509</v>
      </c>
      <c r="AB24" s="319">
        <v>75.328069390000024</v>
      </c>
      <c r="AC24" s="319">
        <f>G24+J24</f>
        <v>331.04319000000004</v>
      </c>
    </row>
    <row r="25" spans="1:29" s="296" customFormat="1" x14ac:dyDescent="0.25">
      <c r="A25" s="320" t="s">
        <v>594</v>
      </c>
      <c r="B25" s="321" t="s">
        <v>151</v>
      </c>
      <c r="C25" s="319"/>
      <c r="D25" s="319"/>
      <c r="E25" s="319"/>
      <c r="F25" s="319"/>
      <c r="G25" s="319"/>
      <c r="H25" s="319">
        <v>0</v>
      </c>
      <c r="I25" s="319" t="s">
        <v>509</v>
      </c>
      <c r="J25" s="319"/>
      <c r="K25" s="319" t="s">
        <v>509</v>
      </c>
      <c r="L25" s="319" t="s">
        <v>509</v>
      </c>
      <c r="M25" s="319" t="s">
        <v>509</v>
      </c>
      <c r="N25" s="319" t="s">
        <v>509</v>
      </c>
      <c r="O25" s="319" t="s">
        <v>509</v>
      </c>
      <c r="P25" s="319" t="s">
        <v>509</v>
      </c>
      <c r="Q25" s="319" t="s">
        <v>509</v>
      </c>
      <c r="R25" s="319" t="s">
        <v>509</v>
      </c>
      <c r="S25" s="319" t="s">
        <v>509</v>
      </c>
      <c r="T25" s="319" t="s">
        <v>509</v>
      </c>
      <c r="U25" s="319" t="s">
        <v>509</v>
      </c>
      <c r="V25" s="319" t="s">
        <v>509</v>
      </c>
      <c r="W25" s="319" t="s">
        <v>509</v>
      </c>
      <c r="X25" s="319" t="s">
        <v>509</v>
      </c>
      <c r="Y25" s="319" t="s">
        <v>509</v>
      </c>
      <c r="Z25" s="319" t="s">
        <v>509</v>
      </c>
      <c r="AA25" s="319" t="s">
        <v>509</v>
      </c>
      <c r="AB25" s="319">
        <v>0</v>
      </c>
      <c r="AC25" s="319">
        <f t="shared" ref="AC25:AC34" si="0">G25+J25</f>
        <v>0</v>
      </c>
    </row>
    <row r="26" spans="1:29" s="296" customFormat="1" x14ac:dyDescent="0.25">
      <c r="A26" s="320" t="s">
        <v>595</v>
      </c>
      <c r="B26" s="321" t="s">
        <v>150</v>
      </c>
      <c r="C26" s="319"/>
      <c r="D26" s="319"/>
      <c r="E26" s="319"/>
      <c r="F26" s="319"/>
      <c r="G26" s="319"/>
      <c r="H26" s="319">
        <v>0</v>
      </c>
      <c r="I26" s="319" t="s">
        <v>509</v>
      </c>
      <c r="J26" s="319"/>
      <c r="K26" s="319" t="s">
        <v>509</v>
      </c>
      <c r="L26" s="319" t="s">
        <v>509</v>
      </c>
      <c r="M26" s="319" t="s">
        <v>509</v>
      </c>
      <c r="N26" s="319" t="s">
        <v>509</v>
      </c>
      <c r="O26" s="319" t="s">
        <v>509</v>
      </c>
      <c r="P26" s="319" t="s">
        <v>509</v>
      </c>
      <c r="Q26" s="319" t="s">
        <v>509</v>
      </c>
      <c r="R26" s="319" t="s">
        <v>509</v>
      </c>
      <c r="S26" s="319" t="s">
        <v>509</v>
      </c>
      <c r="T26" s="319" t="s">
        <v>509</v>
      </c>
      <c r="U26" s="319" t="s">
        <v>509</v>
      </c>
      <c r="V26" s="319" t="s">
        <v>509</v>
      </c>
      <c r="W26" s="319" t="s">
        <v>509</v>
      </c>
      <c r="X26" s="319" t="s">
        <v>509</v>
      </c>
      <c r="Y26" s="319" t="s">
        <v>509</v>
      </c>
      <c r="Z26" s="319" t="s">
        <v>509</v>
      </c>
      <c r="AA26" s="319" t="s">
        <v>509</v>
      </c>
      <c r="AB26" s="319">
        <v>0</v>
      </c>
      <c r="AC26" s="319">
        <f t="shared" si="0"/>
        <v>0</v>
      </c>
    </row>
    <row r="27" spans="1:29" s="296" customFormat="1" ht="31.5" x14ac:dyDescent="0.25">
      <c r="A27" s="320" t="s">
        <v>596</v>
      </c>
      <c r="B27" s="321" t="s">
        <v>379</v>
      </c>
      <c r="C27" s="319"/>
      <c r="D27" s="319"/>
      <c r="E27" s="319"/>
      <c r="F27" s="319"/>
      <c r="G27" s="319"/>
      <c r="H27" s="319">
        <v>75.328069390000024</v>
      </c>
      <c r="I27" s="319" t="s">
        <v>509</v>
      </c>
      <c r="J27" s="319"/>
      <c r="K27" s="319" t="s">
        <v>509</v>
      </c>
      <c r="L27" s="319" t="s">
        <v>509</v>
      </c>
      <c r="M27" s="319" t="s">
        <v>509</v>
      </c>
      <c r="N27" s="319" t="s">
        <v>509</v>
      </c>
      <c r="O27" s="319" t="s">
        <v>509</v>
      </c>
      <c r="P27" s="319" t="s">
        <v>509</v>
      </c>
      <c r="Q27" s="319" t="s">
        <v>509</v>
      </c>
      <c r="R27" s="319" t="s">
        <v>509</v>
      </c>
      <c r="S27" s="319" t="s">
        <v>509</v>
      </c>
      <c r="T27" s="319" t="s">
        <v>509</v>
      </c>
      <c r="U27" s="319" t="s">
        <v>509</v>
      </c>
      <c r="V27" s="319" t="s">
        <v>509</v>
      </c>
      <c r="W27" s="319" t="s">
        <v>509</v>
      </c>
      <c r="X27" s="319" t="s">
        <v>509</v>
      </c>
      <c r="Y27" s="319" t="s">
        <v>509</v>
      </c>
      <c r="Z27" s="319" t="s">
        <v>509</v>
      </c>
      <c r="AA27" s="319" t="s">
        <v>509</v>
      </c>
      <c r="AB27" s="319">
        <v>75.328069390000024</v>
      </c>
      <c r="AC27" s="319">
        <f t="shared" si="0"/>
        <v>0</v>
      </c>
    </row>
    <row r="28" spans="1:29" s="296" customFormat="1" x14ac:dyDescent="0.25">
      <c r="A28" s="320" t="s">
        <v>597</v>
      </c>
      <c r="B28" s="321" t="s">
        <v>598</v>
      </c>
      <c r="C28" s="319"/>
      <c r="D28" s="319"/>
      <c r="E28" s="319"/>
      <c r="F28" s="319"/>
      <c r="G28" s="319"/>
      <c r="H28" s="319">
        <v>0</v>
      </c>
      <c r="I28" s="319" t="s">
        <v>509</v>
      </c>
      <c r="J28" s="319"/>
      <c r="K28" s="319" t="s">
        <v>509</v>
      </c>
      <c r="L28" s="319" t="s">
        <v>509</v>
      </c>
      <c r="M28" s="319" t="s">
        <v>509</v>
      </c>
      <c r="N28" s="319" t="s">
        <v>509</v>
      </c>
      <c r="O28" s="319" t="s">
        <v>509</v>
      </c>
      <c r="P28" s="319" t="s">
        <v>509</v>
      </c>
      <c r="Q28" s="319" t="s">
        <v>509</v>
      </c>
      <c r="R28" s="319" t="s">
        <v>509</v>
      </c>
      <c r="S28" s="319" t="s">
        <v>509</v>
      </c>
      <c r="T28" s="319" t="s">
        <v>509</v>
      </c>
      <c r="U28" s="319" t="s">
        <v>509</v>
      </c>
      <c r="V28" s="319" t="s">
        <v>509</v>
      </c>
      <c r="W28" s="319" t="s">
        <v>509</v>
      </c>
      <c r="X28" s="319" t="s">
        <v>509</v>
      </c>
      <c r="Y28" s="319" t="s">
        <v>509</v>
      </c>
      <c r="Z28" s="319" t="s">
        <v>509</v>
      </c>
      <c r="AA28" s="319" t="s">
        <v>509</v>
      </c>
      <c r="AB28" s="319">
        <v>0</v>
      </c>
      <c r="AC28" s="319">
        <f t="shared" si="0"/>
        <v>0</v>
      </c>
    </row>
    <row r="29" spans="1:29" s="296" customFormat="1" x14ac:dyDescent="0.25">
      <c r="A29" s="320" t="s">
        <v>599</v>
      </c>
      <c r="B29" s="322" t="s">
        <v>149</v>
      </c>
      <c r="C29" s="319"/>
      <c r="D29" s="319"/>
      <c r="E29" s="319"/>
      <c r="F29" s="319"/>
      <c r="G29" s="319"/>
      <c r="H29" s="319">
        <v>0</v>
      </c>
      <c r="I29" s="319" t="s">
        <v>509</v>
      </c>
      <c r="J29" s="319"/>
      <c r="K29" s="319" t="s">
        <v>509</v>
      </c>
      <c r="L29" s="319" t="s">
        <v>509</v>
      </c>
      <c r="M29" s="319" t="s">
        <v>509</v>
      </c>
      <c r="N29" s="319" t="s">
        <v>509</v>
      </c>
      <c r="O29" s="319" t="s">
        <v>509</v>
      </c>
      <c r="P29" s="319" t="s">
        <v>509</v>
      </c>
      <c r="Q29" s="319" t="s">
        <v>509</v>
      </c>
      <c r="R29" s="319" t="s">
        <v>509</v>
      </c>
      <c r="S29" s="319" t="s">
        <v>509</v>
      </c>
      <c r="T29" s="319" t="s">
        <v>509</v>
      </c>
      <c r="U29" s="319" t="s">
        <v>509</v>
      </c>
      <c r="V29" s="319" t="s">
        <v>509</v>
      </c>
      <c r="W29" s="319" t="s">
        <v>509</v>
      </c>
      <c r="X29" s="319" t="s">
        <v>509</v>
      </c>
      <c r="Y29" s="319" t="s">
        <v>509</v>
      </c>
      <c r="Z29" s="319" t="s">
        <v>509</v>
      </c>
      <c r="AA29" s="319" t="s">
        <v>509</v>
      </c>
      <c r="AB29" s="319">
        <v>0</v>
      </c>
      <c r="AC29" s="319">
        <f t="shared" si="0"/>
        <v>0</v>
      </c>
    </row>
    <row r="30" spans="1:29" s="291" customFormat="1" ht="47.25" x14ac:dyDescent="0.25">
      <c r="A30" s="317" t="s">
        <v>63</v>
      </c>
      <c r="B30" s="318" t="s">
        <v>600</v>
      </c>
      <c r="C30" s="319">
        <v>66.320531530000011</v>
      </c>
      <c r="D30" s="319">
        <f>D31+D32+D33+D34</f>
        <v>281.80336999999997</v>
      </c>
      <c r="E30" s="319">
        <f>E31+E32+E33+E34</f>
        <v>279.19936999999999</v>
      </c>
      <c r="F30" s="319">
        <f>F31+F32+F33+F34</f>
        <v>278.33116000000001</v>
      </c>
      <c r="G30" s="319">
        <f>G31</f>
        <v>0.45774999999999999</v>
      </c>
      <c r="H30" s="319">
        <v>63.257076550000008</v>
      </c>
      <c r="I30" s="319" t="s">
        <v>509</v>
      </c>
      <c r="J30" s="319">
        <f>F30</f>
        <v>278.33116000000001</v>
      </c>
      <c r="K30" s="319" t="s">
        <v>509</v>
      </c>
      <c r="L30" s="319" t="s">
        <v>509</v>
      </c>
      <c r="M30" s="319" t="s">
        <v>509</v>
      </c>
      <c r="N30" s="319" t="s">
        <v>509</v>
      </c>
      <c r="O30" s="319" t="s">
        <v>509</v>
      </c>
      <c r="P30" s="319" t="s">
        <v>509</v>
      </c>
      <c r="Q30" s="319" t="s">
        <v>509</v>
      </c>
      <c r="R30" s="319" t="s">
        <v>509</v>
      </c>
      <c r="S30" s="319" t="s">
        <v>509</v>
      </c>
      <c r="T30" s="319" t="s">
        <v>509</v>
      </c>
      <c r="U30" s="319" t="s">
        <v>509</v>
      </c>
      <c r="V30" s="319" t="s">
        <v>509</v>
      </c>
      <c r="W30" s="319" t="s">
        <v>509</v>
      </c>
      <c r="X30" s="319" t="s">
        <v>509</v>
      </c>
      <c r="Y30" s="319" t="s">
        <v>509</v>
      </c>
      <c r="Z30" s="319" t="s">
        <v>509</v>
      </c>
      <c r="AA30" s="319" t="s">
        <v>509</v>
      </c>
      <c r="AB30" s="319">
        <v>63.257076550000008</v>
      </c>
      <c r="AC30" s="319">
        <f t="shared" si="0"/>
        <v>278.78890999999999</v>
      </c>
    </row>
    <row r="31" spans="1:29" s="296" customFormat="1" x14ac:dyDescent="0.25">
      <c r="A31" s="317" t="s">
        <v>601</v>
      </c>
      <c r="B31" s="321" t="s">
        <v>148</v>
      </c>
      <c r="C31" s="319">
        <v>2.2719708599999997</v>
      </c>
      <c r="D31" s="319">
        <v>2.7297199999999999</v>
      </c>
      <c r="E31" s="319">
        <f>D31-2.27197</f>
        <v>0.45774999999999988</v>
      </c>
      <c r="F31" s="319">
        <f>E31-G31</f>
        <v>0</v>
      </c>
      <c r="G31" s="319">
        <v>0.45774999999999999</v>
      </c>
      <c r="H31" s="319"/>
      <c r="I31" s="319" t="s">
        <v>509</v>
      </c>
      <c r="J31" s="319">
        <f t="shared" ref="J31:J34" si="1">F31</f>
        <v>0</v>
      </c>
      <c r="K31" s="319" t="s">
        <v>509</v>
      </c>
      <c r="L31" s="319" t="s">
        <v>509</v>
      </c>
      <c r="M31" s="319" t="s">
        <v>509</v>
      </c>
      <c r="N31" s="319" t="s">
        <v>509</v>
      </c>
      <c r="O31" s="319" t="s">
        <v>509</v>
      </c>
      <c r="P31" s="319" t="s">
        <v>509</v>
      </c>
      <c r="Q31" s="319" t="s">
        <v>509</v>
      </c>
      <c r="R31" s="319" t="s">
        <v>509</v>
      </c>
      <c r="S31" s="319" t="s">
        <v>509</v>
      </c>
      <c r="T31" s="319" t="s">
        <v>509</v>
      </c>
      <c r="U31" s="319" t="s">
        <v>509</v>
      </c>
      <c r="V31" s="319" t="s">
        <v>509</v>
      </c>
      <c r="W31" s="319" t="s">
        <v>509</v>
      </c>
      <c r="X31" s="319" t="s">
        <v>509</v>
      </c>
      <c r="Y31" s="319" t="s">
        <v>509</v>
      </c>
      <c r="Z31" s="319" t="s">
        <v>509</v>
      </c>
      <c r="AA31" s="319" t="s">
        <v>509</v>
      </c>
      <c r="AB31" s="319">
        <v>0</v>
      </c>
      <c r="AC31" s="319">
        <f t="shared" si="0"/>
        <v>0.45774999999999999</v>
      </c>
    </row>
    <row r="32" spans="1:29" s="296" customFormat="1" ht="31.5" x14ac:dyDescent="0.25">
      <c r="A32" s="317" t="s">
        <v>602</v>
      </c>
      <c r="B32" s="321" t="s">
        <v>147</v>
      </c>
      <c r="C32" s="319">
        <v>42.005514000000005</v>
      </c>
      <c r="D32" s="319">
        <v>111.17591</v>
      </c>
      <c r="E32" s="319">
        <f>D32</f>
        <v>111.17591</v>
      </c>
      <c r="F32" s="319">
        <f>E32</f>
        <v>111.17591</v>
      </c>
      <c r="G32" s="319"/>
      <c r="H32" s="319"/>
      <c r="I32" s="319" t="s">
        <v>509</v>
      </c>
      <c r="J32" s="319">
        <f t="shared" si="1"/>
        <v>111.17591</v>
      </c>
      <c r="K32" s="319" t="s">
        <v>509</v>
      </c>
      <c r="L32" s="319" t="s">
        <v>509</v>
      </c>
      <c r="M32" s="319" t="s">
        <v>509</v>
      </c>
      <c r="N32" s="319" t="s">
        <v>509</v>
      </c>
      <c r="O32" s="319" t="s">
        <v>509</v>
      </c>
      <c r="P32" s="319" t="s">
        <v>509</v>
      </c>
      <c r="Q32" s="319" t="s">
        <v>509</v>
      </c>
      <c r="R32" s="319" t="s">
        <v>509</v>
      </c>
      <c r="S32" s="319" t="s">
        <v>509</v>
      </c>
      <c r="T32" s="319" t="s">
        <v>509</v>
      </c>
      <c r="U32" s="319" t="s">
        <v>509</v>
      </c>
      <c r="V32" s="319" t="s">
        <v>509</v>
      </c>
      <c r="W32" s="319" t="s">
        <v>509</v>
      </c>
      <c r="X32" s="319" t="s">
        <v>509</v>
      </c>
      <c r="Y32" s="319" t="s">
        <v>509</v>
      </c>
      <c r="Z32" s="319" t="s">
        <v>509</v>
      </c>
      <c r="AA32" s="319" t="s">
        <v>509</v>
      </c>
      <c r="AB32" s="319">
        <v>0</v>
      </c>
      <c r="AC32" s="319">
        <f t="shared" si="0"/>
        <v>111.17591</v>
      </c>
    </row>
    <row r="33" spans="1:29" s="296" customFormat="1" x14ac:dyDescent="0.25">
      <c r="A33" s="317" t="s">
        <v>603</v>
      </c>
      <c r="B33" s="321" t="s">
        <v>146</v>
      </c>
      <c r="C33" s="319">
        <v>15.81053333</v>
      </c>
      <c r="D33" s="319">
        <v>145.61702</v>
      </c>
      <c r="E33" s="319">
        <f>D33</f>
        <v>145.61702</v>
      </c>
      <c r="F33" s="319">
        <f>E33</f>
        <v>145.61702</v>
      </c>
      <c r="G33" s="319"/>
      <c r="H33" s="319"/>
      <c r="I33" s="319" t="s">
        <v>509</v>
      </c>
      <c r="J33" s="319">
        <f t="shared" si="1"/>
        <v>145.61702</v>
      </c>
      <c r="K33" s="319" t="s">
        <v>509</v>
      </c>
      <c r="L33" s="319" t="s">
        <v>509</v>
      </c>
      <c r="M33" s="319" t="s">
        <v>509</v>
      </c>
      <c r="N33" s="319" t="s">
        <v>509</v>
      </c>
      <c r="O33" s="319" t="s">
        <v>509</v>
      </c>
      <c r="P33" s="319" t="s">
        <v>509</v>
      </c>
      <c r="Q33" s="319" t="s">
        <v>509</v>
      </c>
      <c r="R33" s="319" t="s">
        <v>509</v>
      </c>
      <c r="S33" s="319" t="s">
        <v>509</v>
      </c>
      <c r="T33" s="319" t="s">
        <v>509</v>
      </c>
      <c r="U33" s="319" t="s">
        <v>509</v>
      </c>
      <c r="V33" s="319" t="s">
        <v>509</v>
      </c>
      <c r="W33" s="319" t="s">
        <v>509</v>
      </c>
      <c r="X33" s="319" t="s">
        <v>509</v>
      </c>
      <c r="Y33" s="319" t="s">
        <v>509</v>
      </c>
      <c r="Z33" s="319" t="s">
        <v>509</v>
      </c>
      <c r="AA33" s="319" t="s">
        <v>509</v>
      </c>
      <c r="AB33" s="319">
        <v>0</v>
      </c>
      <c r="AC33" s="319">
        <f t="shared" si="0"/>
        <v>145.61702</v>
      </c>
    </row>
    <row r="34" spans="1:29" s="296" customFormat="1" x14ac:dyDescent="0.25">
      <c r="A34" s="317" t="s">
        <v>604</v>
      </c>
      <c r="B34" s="321" t="s">
        <v>145</v>
      </c>
      <c r="C34" s="319">
        <v>6.2325133400000006</v>
      </c>
      <c r="D34" s="319">
        <v>22.280719999999999</v>
      </c>
      <c r="E34" s="319">
        <f>D34-0.33203</f>
        <v>21.948689999999999</v>
      </c>
      <c r="F34" s="319">
        <f>E34-0.41046</f>
        <v>21.538229999999999</v>
      </c>
      <c r="G34" s="319"/>
      <c r="H34" s="319"/>
      <c r="I34" s="319" t="s">
        <v>509</v>
      </c>
      <c r="J34" s="319">
        <f t="shared" si="1"/>
        <v>21.538229999999999</v>
      </c>
      <c r="K34" s="319" t="s">
        <v>509</v>
      </c>
      <c r="L34" s="319" t="s">
        <v>509</v>
      </c>
      <c r="M34" s="319" t="s">
        <v>509</v>
      </c>
      <c r="N34" s="319" t="s">
        <v>509</v>
      </c>
      <c r="O34" s="319" t="s">
        <v>509</v>
      </c>
      <c r="P34" s="319" t="s">
        <v>509</v>
      </c>
      <c r="Q34" s="319" t="s">
        <v>509</v>
      </c>
      <c r="R34" s="319" t="s">
        <v>509</v>
      </c>
      <c r="S34" s="319" t="s">
        <v>509</v>
      </c>
      <c r="T34" s="319" t="s">
        <v>509</v>
      </c>
      <c r="U34" s="319" t="s">
        <v>509</v>
      </c>
      <c r="V34" s="319" t="s">
        <v>509</v>
      </c>
      <c r="W34" s="319" t="s">
        <v>509</v>
      </c>
      <c r="X34" s="319" t="s">
        <v>509</v>
      </c>
      <c r="Y34" s="319" t="s">
        <v>509</v>
      </c>
      <c r="Z34" s="319" t="s">
        <v>509</v>
      </c>
      <c r="AA34" s="319" t="s">
        <v>509</v>
      </c>
      <c r="AB34" s="319">
        <v>0</v>
      </c>
      <c r="AC34" s="319">
        <f t="shared" si="0"/>
        <v>21.538229999999999</v>
      </c>
    </row>
    <row r="35" spans="1:29" s="291" customFormat="1" ht="31.5" x14ac:dyDescent="0.25">
      <c r="A35" s="317" t="s">
        <v>62</v>
      </c>
      <c r="B35" s="318" t="s">
        <v>605</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v>0</v>
      </c>
      <c r="AC35" s="319">
        <f t="shared" ref="AC35:AC86" si="2">D35</f>
        <v>0</v>
      </c>
    </row>
    <row r="36" spans="1:29" s="296" customFormat="1" ht="31.5" x14ac:dyDescent="0.25">
      <c r="A36" s="320" t="s">
        <v>606</v>
      </c>
      <c r="B36" s="323" t="s">
        <v>607</v>
      </c>
      <c r="C36" s="319"/>
      <c r="D36" s="319"/>
      <c r="E36" s="319"/>
      <c r="F36" s="319"/>
      <c r="G36" s="319">
        <v>0</v>
      </c>
      <c r="H36" s="319">
        <v>0</v>
      </c>
      <c r="I36" s="324" t="s">
        <v>491</v>
      </c>
      <c r="J36" s="319">
        <v>0</v>
      </c>
      <c r="K36" s="319"/>
      <c r="L36" s="319">
        <v>0</v>
      </c>
      <c r="M36" s="324" t="s">
        <v>491</v>
      </c>
      <c r="N36" s="319" t="s">
        <v>509</v>
      </c>
      <c r="O36" s="319"/>
      <c r="P36" s="319">
        <v>0</v>
      </c>
      <c r="Q36" s="324" t="s">
        <v>491</v>
      </c>
      <c r="R36" s="319" t="s">
        <v>509</v>
      </c>
      <c r="S36" s="319"/>
      <c r="T36" s="319">
        <v>0</v>
      </c>
      <c r="U36" s="324" t="s">
        <v>491</v>
      </c>
      <c r="V36" s="319" t="s">
        <v>509</v>
      </c>
      <c r="W36" s="319"/>
      <c r="X36" s="319">
        <v>0</v>
      </c>
      <c r="Y36" s="324" t="s">
        <v>491</v>
      </c>
      <c r="Z36" s="319" t="s">
        <v>509</v>
      </c>
      <c r="AA36" s="319"/>
      <c r="AB36" s="319">
        <v>0</v>
      </c>
      <c r="AC36" s="319">
        <f t="shared" si="2"/>
        <v>0</v>
      </c>
    </row>
    <row r="37" spans="1:29" s="296" customFormat="1" x14ac:dyDescent="0.25">
      <c r="A37" s="320" t="s">
        <v>608</v>
      </c>
      <c r="B37" s="323" t="s">
        <v>143</v>
      </c>
      <c r="C37" s="319"/>
      <c r="D37" s="319"/>
      <c r="E37" s="319"/>
      <c r="F37" s="319"/>
      <c r="G37" s="319">
        <v>0</v>
      </c>
      <c r="H37" s="319">
        <v>0</v>
      </c>
      <c r="I37" s="324" t="s">
        <v>491</v>
      </c>
      <c r="J37" s="319">
        <v>0</v>
      </c>
      <c r="K37" s="319"/>
      <c r="L37" s="319">
        <v>0</v>
      </c>
      <c r="M37" s="324" t="s">
        <v>491</v>
      </c>
      <c r="N37" s="319" t="s">
        <v>509</v>
      </c>
      <c r="O37" s="319"/>
      <c r="P37" s="319">
        <v>0</v>
      </c>
      <c r="Q37" s="324" t="s">
        <v>491</v>
      </c>
      <c r="R37" s="319" t="s">
        <v>509</v>
      </c>
      <c r="S37" s="319"/>
      <c r="T37" s="319">
        <v>0</v>
      </c>
      <c r="U37" s="324" t="s">
        <v>491</v>
      </c>
      <c r="V37" s="319" t="s">
        <v>509</v>
      </c>
      <c r="W37" s="319"/>
      <c r="X37" s="319">
        <v>0</v>
      </c>
      <c r="Y37" s="324" t="s">
        <v>491</v>
      </c>
      <c r="Z37" s="319" t="s">
        <v>509</v>
      </c>
      <c r="AA37" s="319"/>
      <c r="AB37" s="319">
        <v>0</v>
      </c>
      <c r="AC37" s="319">
        <f t="shared" si="2"/>
        <v>0</v>
      </c>
    </row>
    <row r="38" spans="1:29" s="296" customFormat="1" x14ac:dyDescent="0.25">
      <c r="A38" s="320" t="s">
        <v>609</v>
      </c>
      <c r="B38" s="321" t="s">
        <v>610</v>
      </c>
      <c r="C38" s="319"/>
      <c r="D38" s="319"/>
      <c r="E38" s="319"/>
      <c r="F38" s="319"/>
      <c r="G38" s="319">
        <v>0</v>
      </c>
      <c r="H38" s="319">
        <v>0</v>
      </c>
      <c r="I38" s="324" t="s">
        <v>491</v>
      </c>
      <c r="J38" s="319">
        <v>0</v>
      </c>
      <c r="K38" s="319"/>
      <c r="L38" s="319">
        <v>0</v>
      </c>
      <c r="M38" s="324" t="s">
        <v>491</v>
      </c>
      <c r="N38" s="319" t="s">
        <v>509</v>
      </c>
      <c r="O38" s="319"/>
      <c r="P38" s="319">
        <v>0</v>
      </c>
      <c r="Q38" s="324" t="s">
        <v>491</v>
      </c>
      <c r="R38" s="319" t="s">
        <v>509</v>
      </c>
      <c r="S38" s="319"/>
      <c r="T38" s="319">
        <v>0</v>
      </c>
      <c r="U38" s="324" t="s">
        <v>491</v>
      </c>
      <c r="V38" s="319" t="s">
        <v>509</v>
      </c>
      <c r="W38" s="319"/>
      <c r="X38" s="319">
        <v>0</v>
      </c>
      <c r="Y38" s="324" t="s">
        <v>491</v>
      </c>
      <c r="Z38" s="319" t="s">
        <v>509</v>
      </c>
      <c r="AA38" s="319"/>
      <c r="AB38" s="319">
        <v>0</v>
      </c>
      <c r="AC38" s="319">
        <f t="shared" si="2"/>
        <v>0</v>
      </c>
    </row>
    <row r="39" spans="1:29" s="296" customFormat="1" ht="31.5" x14ac:dyDescent="0.25">
      <c r="A39" s="320" t="s">
        <v>611</v>
      </c>
      <c r="B39" s="321" t="s">
        <v>612</v>
      </c>
      <c r="C39" s="319"/>
      <c r="D39" s="319"/>
      <c r="E39" s="319"/>
      <c r="F39" s="319"/>
      <c r="G39" s="319">
        <v>0</v>
      </c>
      <c r="H39" s="319">
        <v>0</v>
      </c>
      <c r="I39" s="324" t="s">
        <v>491</v>
      </c>
      <c r="J39" s="319">
        <v>0</v>
      </c>
      <c r="K39" s="319"/>
      <c r="L39" s="319">
        <v>0</v>
      </c>
      <c r="M39" s="324" t="s">
        <v>491</v>
      </c>
      <c r="N39" s="319" t="s">
        <v>509</v>
      </c>
      <c r="O39" s="319"/>
      <c r="P39" s="319">
        <v>0</v>
      </c>
      <c r="Q39" s="324" t="s">
        <v>491</v>
      </c>
      <c r="R39" s="319" t="s">
        <v>509</v>
      </c>
      <c r="S39" s="319"/>
      <c r="T39" s="319">
        <v>0</v>
      </c>
      <c r="U39" s="324" t="s">
        <v>491</v>
      </c>
      <c r="V39" s="319" t="s">
        <v>509</v>
      </c>
      <c r="W39" s="319"/>
      <c r="X39" s="319">
        <v>0</v>
      </c>
      <c r="Y39" s="324" t="s">
        <v>491</v>
      </c>
      <c r="Z39" s="319" t="s">
        <v>509</v>
      </c>
      <c r="AA39" s="319"/>
      <c r="AB39" s="319">
        <v>0</v>
      </c>
      <c r="AC39" s="319">
        <f t="shared" si="2"/>
        <v>0</v>
      </c>
    </row>
    <row r="40" spans="1:29" s="296" customFormat="1" x14ac:dyDescent="0.25">
      <c r="A40" s="320" t="s">
        <v>613</v>
      </c>
      <c r="B40" s="321" t="s">
        <v>554</v>
      </c>
      <c r="C40" s="319"/>
      <c r="D40" s="319"/>
      <c r="E40" s="319"/>
      <c r="F40" s="319"/>
      <c r="G40" s="319">
        <v>0</v>
      </c>
      <c r="H40" s="319">
        <v>0</v>
      </c>
      <c r="I40" s="324" t="s">
        <v>491</v>
      </c>
      <c r="J40" s="319">
        <v>0</v>
      </c>
      <c r="K40" s="319"/>
      <c r="L40" s="319">
        <v>0</v>
      </c>
      <c r="M40" s="324" t="s">
        <v>491</v>
      </c>
      <c r="N40" s="319" t="s">
        <v>509</v>
      </c>
      <c r="O40" s="319"/>
      <c r="P40" s="319">
        <v>0</v>
      </c>
      <c r="Q40" s="324" t="s">
        <v>491</v>
      </c>
      <c r="R40" s="319" t="s">
        <v>509</v>
      </c>
      <c r="S40" s="319"/>
      <c r="T40" s="319">
        <v>0</v>
      </c>
      <c r="U40" s="324" t="s">
        <v>491</v>
      </c>
      <c r="V40" s="319" t="s">
        <v>509</v>
      </c>
      <c r="W40" s="319"/>
      <c r="X40" s="319">
        <v>0</v>
      </c>
      <c r="Y40" s="324" t="s">
        <v>491</v>
      </c>
      <c r="Z40" s="319" t="s">
        <v>509</v>
      </c>
      <c r="AA40" s="319"/>
      <c r="AB40" s="319">
        <v>0</v>
      </c>
      <c r="AC40" s="319">
        <f t="shared" si="2"/>
        <v>0</v>
      </c>
    </row>
    <row r="41" spans="1:29" s="296" customFormat="1" x14ac:dyDescent="0.25">
      <c r="A41" s="320" t="s">
        <v>614</v>
      </c>
      <c r="B41" s="321" t="s">
        <v>555</v>
      </c>
      <c r="C41" s="319"/>
      <c r="D41" s="319"/>
      <c r="E41" s="319"/>
      <c r="F41" s="319"/>
      <c r="G41" s="319">
        <v>0</v>
      </c>
      <c r="H41" s="319">
        <v>0</v>
      </c>
      <c r="I41" s="324" t="s">
        <v>491</v>
      </c>
      <c r="J41" s="319">
        <v>0</v>
      </c>
      <c r="K41" s="319"/>
      <c r="L41" s="319">
        <v>0</v>
      </c>
      <c r="M41" s="324" t="s">
        <v>491</v>
      </c>
      <c r="N41" s="319" t="s">
        <v>509</v>
      </c>
      <c r="O41" s="319"/>
      <c r="P41" s="319">
        <v>0</v>
      </c>
      <c r="Q41" s="324" t="s">
        <v>491</v>
      </c>
      <c r="R41" s="319" t="s">
        <v>509</v>
      </c>
      <c r="S41" s="319"/>
      <c r="T41" s="319">
        <v>0</v>
      </c>
      <c r="U41" s="324" t="s">
        <v>491</v>
      </c>
      <c r="V41" s="319" t="s">
        <v>509</v>
      </c>
      <c r="W41" s="319"/>
      <c r="X41" s="319">
        <v>0</v>
      </c>
      <c r="Y41" s="324" t="s">
        <v>491</v>
      </c>
      <c r="Z41" s="319" t="s">
        <v>509</v>
      </c>
      <c r="AA41" s="319"/>
      <c r="AB41" s="319">
        <v>0</v>
      </c>
      <c r="AC41" s="319">
        <f t="shared" si="2"/>
        <v>0</v>
      </c>
    </row>
    <row r="42" spans="1:29" s="291" customFormat="1" x14ac:dyDescent="0.25">
      <c r="A42" s="320" t="s">
        <v>615</v>
      </c>
      <c r="B42" s="321" t="s">
        <v>556</v>
      </c>
      <c r="C42" s="319"/>
      <c r="D42" s="319"/>
      <c r="E42" s="319"/>
      <c r="F42" s="319"/>
      <c r="G42" s="319">
        <v>0</v>
      </c>
      <c r="H42" s="319">
        <v>0</v>
      </c>
      <c r="I42" s="324" t="s">
        <v>491</v>
      </c>
      <c r="J42" s="319">
        <v>0</v>
      </c>
      <c r="K42" s="319"/>
      <c r="L42" s="319">
        <v>0</v>
      </c>
      <c r="M42" s="324" t="s">
        <v>491</v>
      </c>
      <c r="N42" s="319" t="s">
        <v>509</v>
      </c>
      <c r="O42" s="319"/>
      <c r="P42" s="319">
        <v>0</v>
      </c>
      <c r="Q42" s="324" t="s">
        <v>491</v>
      </c>
      <c r="R42" s="319" t="s">
        <v>509</v>
      </c>
      <c r="S42" s="319"/>
      <c r="T42" s="319">
        <v>0</v>
      </c>
      <c r="U42" s="324" t="s">
        <v>491</v>
      </c>
      <c r="V42" s="319" t="s">
        <v>509</v>
      </c>
      <c r="W42" s="319"/>
      <c r="X42" s="319">
        <v>0</v>
      </c>
      <c r="Y42" s="324" t="s">
        <v>491</v>
      </c>
      <c r="Z42" s="319" t="s">
        <v>509</v>
      </c>
      <c r="AA42" s="319"/>
      <c r="AB42" s="319">
        <v>0</v>
      </c>
      <c r="AC42" s="319">
        <f t="shared" si="2"/>
        <v>0</v>
      </c>
    </row>
    <row r="43" spans="1:29" s="296" customFormat="1" x14ac:dyDescent="0.25">
      <c r="A43" s="320" t="s">
        <v>616</v>
      </c>
      <c r="B43" s="321" t="s">
        <v>558</v>
      </c>
      <c r="C43" s="319"/>
      <c r="D43" s="319"/>
      <c r="E43" s="319"/>
      <c r="F43" s="319"/>
      <c r="G43" s="319">
        <v>0</v>
      </c>
      <c r="H43" s="319">
        <v>0</v>
      </c>
      <c r="I43" s="324"/>
      <c r="J43" s="319">
        <v>0</v>
      </c>
      <c r="K43" s="319"/>
      <c r="L43" s="319">
        <v>0</v>
      </c>
      <c r="M43" s="324"/>
      <c r="N43" s="319" t="s">
        <v>509</v>
      </c>
      <c r="O43" s="319"/>
      <c r="P43" s="319">
        <v>0</v>
      </c>
      <c r="Q43" s="324"/>
      <c r="R43" s="319" t="s">
        <v>509</v>
      </c>
      <c r="S43" s="319"/>
      <c r="T43" s="319">
        <v>0</v>
      </c>
      <c r="U43" s="324"/>
      <c r="V43" s="319" t="s">
        <v>509</v>
      </c>
      <c r="W43" s="319"/>
      <c r="X43" s="319">
        <v>0</v>
      </c>
      <c r="Y43" s="324"/>
      <c r="Z43" s="319" t="s">
        <v>509</v>
      </c>
      <c r="AA43" s="319"/>
      <c r="AB43" s="319">
        <v>0</v>
      </c>
      <c r="AC43" s="319">
        <f t="shared" si="2"/>
        <v>0</v>
      </c>
    </row>
    <row r="44" spans="1:29" s="296" customFormat="1" x14ac:dyDescent="0.25">
      <c r="A44" s="320" t="s">
        <v>617</v>
      </c>
      <c r="B44" s="321" t="s">
        <v>559</v>
      </c>
      <c r="C44" s="319"/>
      <c r="D44" s="319"/>
      <c r="E44" s="319"/>
      <c r="F44" s="319"/>
      <c r="G44" s="319">
        <v>0</v>
      </c>
      <c r="H44" s="319">
        <v>0</v>
      </c>
      <c r="I44" s="324"/>
      <c r="J44" s="319">
        <v>0</v>
      </c>
      <c r="K44" s="319"/>
      <c r="L44" s="319">
        <v>0</v>
      </c>
      <c r="M44" s="324"/>
      <c r="N44" s="319" t="s">
        <v>509</v>
      </c>
      <c r="O44" s="319"/>
      <c r="P44" s="319">
        <v>0</v>
      </c>
      <c r="Q44" s="324"/>
      <c r="R44" s="319" t="s">
        <v>509</v>
      </c>
      <c r="S44" s="319"/>
      <c r="T44" s="319">
        <v>0</v>
      </c>
      <c r="U44" s="324"/>
      <c r="V44" s="319" t="s">
        <v>509</v>
      </c>
      <c r="W44" s="319"/>
      <c r="X44" s="319">
        <v>0</v>
      </c>
      <c r="Y44" s="324"/>
      <c r="Z44" s="319" t="s">
        <v>509</v>
      </c>
      <c r="AA44" s="319"/>
      <c r="AB44" s="319">
        <v>0</v>
      </c>
      <c r="AC44" s="319">
        <f t="shared" si="2"/>
        <v>0</v>
      </c>
    </row>
    <row r="45" spans="1:29" s="296" customFormat="1" x14ac:dyDescent="0.25">
      <c r="A45" s="320" t="s">
        <v>557</v>
      </c>
      <c r="B45" s="321" t="s">
        <v>560</v>
      </c>
      <c r="C45" s="319"/>
      <c r="D45" s="319"/>
      <c r="E45" s="319"/>
      <c r="F45" s="319"/>
      <c r="G45" s="319">
        <v>0</v>
      </c>
      <c r="H45" s="319">
        <v>0</v>
      </c>
      <c r="I45" s="324"/>
      <c r="J45" s="319">
        <v>0</v>
      </c>
      <c r="K45" s="319"/>
      <c r="L45" s="319">
        <v>0</v>
      </c>
      <c r="M45" s="324"/>
      <c r="N45" s="319" t="s">
        <v>509</v>
      </c>
      <c r="O45" s="319"/>
      <c r="P45" s="319">
        <v>0</v>
      </c>
      <c r="Q45" s="324"/>
      <c r="R45" s="319" t="s">
        <v>509</v>
      </c>
      <c r="S45" s="319"/>
      <c r="T45" s="319">
        <v>0</v>
      </c>
      <c r="U45" s="324"/>
      <c r="V45" s="319" t="s">
        <v>509</v>
      </c>
      <c r="W45" s="319"/>
      <c r="X45" s="319">
        <v>0</v>
      </c>
      <c r="Y45" s="324"/>
      <c r="Z45" s="319" t="s">
        <v>509</v>
      </c>
      <c r="AA45" s="319"/>
      <c r="AB45" s="319">
        <v>0</v>
      </c>
      <c r="AC45" s="319">
        <f t="shared" si="2"/>
        <v>0</v>
      </c>
    </row>
    <row r="46" spans="1:29" s="296" customFormat="1" x14ac:dyDescent="0.25">
      <c r="A46" s="320" t="s">
        <v>618</v>
      </c>
      <c r="B46" s="321" t="s">
        <v>561</v>
      </c>
      <c r="C46" s="319"/>
      <c r="D46" s="319"/>
      <c r="E46" s="319"/>
      <c r="F46" s="319"/>
      <c r="G46" s="319">
        <v>0</v>
      </c>
      <c r="H46" s="319">
        <v>0</v>
      </c>
      <c r="I46" s="324"/>
      <c r="J46" s="319">
        <v>0</v>
      </c>
      <c r="K46" s="319"/>
      <c r="L46" s="319">
        <v>0</v>
      </c>
      <c r="M46" s="324"/>
      <c r="N46" s="319" t="s">
        <v>509</v>
      </c>
      <c r="O46" s="319"/>
      <c r="P46" s="319">
        <v>0</v>
      </c>
      <c r="Q46" s="324"/>
      <c r="R46" s="319" t="s">
        <v>509</v>
      </c>
      <c r="S46" s="319"/>
      <c r="T46" s="319">
        <v>0</v>
      </c>
      <c r="U46" s="324"/>
      <c r="V46" s="319" t="s">
        <v>509</v>
      </c>
      <c r="W46" s="319"/>
      <c r="X46" s="319">
        <v>0</v>
      </c>
      <c r="Y46" s="324"/>
      <c r="Z46" s="319" t="s">
        <v>509</v>
      </c>
      <c r="AA46" s="319"/>
      <c r="AB46" s="319">
        <v>0</v>
      </c>
      <c r="AC46" s="319">
        <v>0</v>
      </c>
    </row>
    <row r="47" spans="1:29" s="296" customFormat="1" x14ac:dyDescent="0.25">
      <c r="A47" s="317" t="s">
        <v>61</v>
      </c>
      <c r="B47" s="318" t="s">
        <v>144</v>
      </c>
      <c r="C47" s="319"/>
      <c r="D47" s="319"/>
      <c r="E47" s="319"/>
      <c r="F47" s="319"/>
      <c r="G47" s="319"/>
      <c r="H47" s="319"/>
      <c r="I47" s="319"/>
      <c r="J47" s="319"/>
      <c r="K47" s="319"/>
      <c r="L47" s="319"/>
      <c r="M47" s="319"/>
      <c r="N47" s="319"/>
      <c r="O47" s="319"/>
      <c r="P47" s="319"/>
      <c r="Q47" s="319"/>
      <c r="R47" s="319"/>
      <c r="S47" s="319"/>
      <c r="T47" s="319"/>
      <c r="U47" s="319"/>
      <c r="V47" s="319"/>
      <c r="W47" s="324"/>
      <c r="X47" s="319"/>
      <c r="Y47" s="319"/>
      <c r="Z47" s="319"/>
      <c r="AA47" s="319"/>
      <c r="AB47" s="319"/>
      <c r="AC47" s="319"/>
    </row>
    <row r="48" spans="1:29" s="296" customFormat="1" ht="31.5" x14ac:dyDescent="0.25">
      <c r="A48" s="320" t="s">
        <v>619</v>
      </c>
      <c r="B48" s="323" t="s">
        <v>607</v>
      </c>
      <c r="C48" s="319"/>
      <c r="D48" s="319"/>
      <c r="E48" s="319"/>
      <c r="F48" s="319"/>
      <c r="G48" s="319">
        <v>0</v>
      </c>
      <c r="H48" s="319">
        <v>0</v>
      </c>
      <c r="I48" s="319"/>
      <c r="J48" s="319">
        <v>0</v>
      </c>
      <c r="K48" s="319"/>
      <c r="L48" s="319">
        <v>0</v>
      </c>
      <c r="M48" s="319"/>
      <c r="N48" s="319" t="s">
        <v>509</v>
      </c>
      <c r="O48" s="319"/>
      <c r="P48" s="319">
        <v>0</v>
      </c>
      <c r="Q48" s="319"/>
      <c r="R48" s="319" t="s">
        <v>509</v>
      </c>
      <c r="S48" s="319"/>
      <c r="T48" s="319">
        <v>0</v>
      </c>
      <c r="U48" s="319"/>
      <c r="V48" s="319" t="s">
        <v>509</v>
      </c>
      <c r="W48" s="319"/>
      <c r="X48" s="319">
        <v>0</v>
      </c>
      <c r="Y48" s="319"/>
      <c r="Z48" s="319" t="s">
        <v>509</v>
      </c>
      <c r="AA48" s="319"/>
      <c r="AB48" s="319">
        <v>0</v>
      </c>
      <c r="AC48" s="319">
        <f t="shared" si="2"/>
        <v>0</v>
      </c>
    </row>
    <row r="49" spans="1:29" s="291" customFormat="1" x14ac:dyDescent="0.25">
      <c r="A49" s="320" t="s">
        <v>620</v>
      </c>
      <c r="B49" s="323" t="s">
        <v>143</v>
      </c>
      <c r="C49" s="319"/>
      <c r="D49" s="319"/>
      <c r="E49" s="319"/>
      <c r="F49" s="319"/>
      <c r="G49" s="319">
        <v>0</v>
      </c>
      <c r="H49" s="319">
        <v>0</v>
      </c>
      <c r="I49" s="319"/>
      <c r="J49" s="319">
        <v>0</v>
      </c>
      <c r="K49" s="319"/>
      <c r="L49" s="319">
        <v>0</v>
      </c>
      <c r="M49" s="319"/>
      <c r="N49" s="319" t="s">
        <v>509</v>
      </c>
      <c r="O49" s="319"/>
      <c r="P49" s="319">
        <v>0</v>
      </c>
      <c r="Q49" s="319"/>
      <c r="R49" s="319" t="s">
        <v>509</v>
      </c>
      <c r="S49" s="319"/>
      <c r="T49" s="319">
        <v>0</v>
      </c>
      <c r="U49" s="319"/>
      <c r="V49" s="319" t="s">
        <v>509</v>
      </c>
      <c r="W49" s="319"/>
      <c r="X49" s="319">
        <v>0</v>
      </c>
      <c r="Y49" s="319"/>
      <c r="Z49" s="319" t="s">
        <v>509</v>
      </c>
      <c r="AA49" s="319"/>
      <c r="AB49" s="319">
        <v>0</v>
      </c>
      <c r="AC49" s="319">
        <f t="shared" si="2"/>
        <v>0</v>
      </c>
    </row>
    <row r="50" spans="1:29" s="296" customFormat="1" ht="31.5" x14ac:dyDescent="0.25">
      <c r="A50" s="320" t="s">
        <v>621</v>
      </c>
      <c r="B50" s="321" t="s">
        <v>552</v>
      </c>
      <c r="C50" s="319"/>
      <c r="D50" s="319"/>
      <c r="E50" s="319"/>
      <c r="F50" s="319"/>
      <c r="G50" s="319">
        <v>0</v>
      </c>
      <c r="H50" s="319">
        <v>0</v>
      </c>
      <c r="I50" s="319"/>
      <c r="J50" s="319">
        <v>0</v>
      </c>
      <c r="K50" s="319"/>
      <c r="L50" s="319">
        <v>0</v>
      </c>
      <c r="M50" s="319"/>
      <c r="N50" s="319" t="s">
        <v>509</v>
      </c>
      <c r="O50" s="319"/>
      <c r="P50" s="319">
        <v>0</v>
      </c>
      <c r="Q50" s="319"/>
      <c r="R50" s="319" t="s">
        <v>509</v>
      </c>
      <c r="S50" s="319"/>
      <c r="T50" s="319">
        <v>0</v>
      </c>
      <c r="U50" s="319"/>
      <c r="V50" s="319" t="s">
        <v>509</v>
      </c>
      <c r="W50" s="319"/>
      <c r="X50" s="319">
        <v>0</v>
      </c>
      <c r="Y50" s="319"/>
      <c r="Z50" s="319" t="s">
        <v>509</v>
      </c>
      <c r="AA50" s="319"/>
      <c r="AB50" s="319">
        <v>0</v>
      </c>
      <c r="AC50" s="319">
        <f t="shared" si="2"/>
        <v>0</v>
      </c>
    </row>
    <row r="51" spans="1:29" s="296" customFormat="1" ht="31.5" x14ac:dyDescent="0.25">
      <c r="A51" s="320" t="s">
        <v>622</v>
      </c>
      <c r="B51" s="321" t="s">
        <v>553</v>
      </c>
      <c r="C51" s="319"/>
      <c r="D51" s="319"/>
      <c r="E51" s="319"/>
      <c r="F51" s="319"/>
      <c r="G51" s="319">
        <v>0</v>
      </c>
      <c r="H51" s="319">
        <v>0</v>
      </c>
      <c r="I51" s="319"/>
      <c r="J51" s="319">
        <v>0</v>
      </c>
      <c r="K51" s="319"/>
      <c r="L51" s="319">
        <v>0</v>
      </c>
      <c r="M51" s="319"/>
      <c r="N51" s="319" t="s">
        <v>509</v>
      </c>
      <c r="O51" s="319"/>
      <c r="P51" s="319">
        <v>0</v>
      </c>
      <c r="Q51" s="319"/>
      <c r="R51" s="319" t="s">
        <v>509</v>
      </c>
      <c r="S51" s="319"/>
      <c r="T51" s="319">
        <v>0</v>
      </c>
      <c r="U51" s="319"/>
      <c r="V51" s="319" t="s">
        <v>509</v>
      </c>
      <c r="W51" s="319"/>
      <c r="X51" s="319">
        <v>0</v>
      </c>
      <c r="Y51" s="319"/>
      <c r="Z51" s="319" t="s">
        <v>509</v>
      </c>
      <c r="AA51" s="319"/>
      <c r="AB51" s="319">
        <v>0</v>
      </c>
      <c r="AC51" s="319">
        <f t="shared" si="2"/>
        <v>0</v>
      </c>
    </row>
    <row r="52" spans="1:29" s="296" customFormat="1" x14ac:dyDescent="0.25">
      <c r="A52" s="320" t="s">
        <v>623</v>
      </c>
      <c r="B52" s="321" t="s">
        <v>142</v>
      </c>
      <c r="C52" s="319"/>
      <c r="D52" s="319"/>
      <c r="E52" s="319"/>
      <c r="F52" s="319"/>
      <c r="G52" s="319">
        <v>0</v>
      </c>
      <c r="H52" s="319">
        <v>0</v>
      </c>
      <c r="I52" s="319"/>
      <c r="J52" s="319">
        <v>0</v>
      </c>
      <c r="K52" s="319"/>
      <c r="L52" s="319">
        <v>0</v>
      </c>
      <c r="M52" s="319"/>
      <c r="N52" s="319" t="s">
        <v>509</v>
      </c>
      <c r="O52" s="319"/>
      <c r="P52" s="319">
        <v>0</v>
      </c>
      <c r="Q52" s="319"/>
      <c r="R52" s="319" t="s">
        <v>509</v>
      </c>
      <c r="S52" s="319"/>
      <c r="T52" s="319">
        <v>0</v>
      </c>
      <c r="U52" s="319"/>
      <c r="V52" s="319" t="s">
        <v>509</v>
      </c>
      <c r="W52" s="319"/>
      <c r="X52" s="319">
        <v>0</v>
      </c>
      <c r="Y52" s="319"/>
      <c r="Z52" s="319" t="s">
        <v>509</v>
      </c>
      <c r="AA52" s="319"/>
      <c r="AB52" s="319">
        <v>0</v>
      </c>
      <c r="AC52" s="319">
        <f t="shared" si="2"/>
        <v>0</v>
      </c>
    </row>
    <row r="53" spans="1:29" s="296" customFormat="1" ht="31.5" x14ac:dyDescent="0.25">
      <c r="A53" s="320" t="s">
        <v>624</v>
      </c>
      <c r="B53" s="321" t="s">
        <v>612</v>
      </c>
      <c r="C53" s="319"/>
      <c r="D53" s="319"/>
      <c r="E53" s="319"/>
      <c r="F53" s="319"/>
      <c r="G53" s="319">
        <v>0</v>
      </c>
      <c r="H53" s="319">
        <v>0</v>
      </c>
      <c r="I53" s="319"/>
      <c r="J53" s="319">
        <v>0</v>
      </c>
      <c r="K53" s="319"/>
      <c r="L53" s="319">
        <v>0</v>
      </c>
      <c r="M53" s="319"/>
      <c r="N53" s="319" t="s">
        <v>509</v>
      </c>
      <c r="O53" s="319"/>
      <c r="P53" s="319">
        <v>0</v>
      </c>
      <c r="Q53" s="319"/>
      <c r="R53" s="319" t="s">
        <v>509</v>
      </c>
      <c r="S53" s="319"/>
      <c r="T53" s="319">
        <v>0</v>
      </c>
      <c r="U53" s="319"/>
      <c r="V53" s="319" t="s">
        <v>509</v>
      </c>
      <c r="W53" s="319"/>
      <c r="X53" s="319">
        <v>0</v>
      </c>
      <c r="Y53" s="319"/>
      <c r="Z53" s="319" t="s">
        <v>509</v>
      </c>
      <c r="AA53" s="319"/>
      <c r="AB53" s="319">
        <v>0</v>
      </c>
      <c r="AC53" s="319">
        <f t="shared" si="2"/>
        <v>0</v>
      </c>
    </row>
    <row r="54" spans="1:29" s="296" customFormat="1" x14ac:dyDescent="0.25">
      <c r="A54" s="320" t="s">
        <v>625</v>
      </c>
      <c r="B54" s="321" t="s">
        <v>554</v>
      </c>
      <c r="C54" s="319"/>
      <c r="D54" s="319"/>
      <c r="E54" s="319"/>
      <c r="F54" s="319"/>
      <c r="G54" s="319">
        <v>0</v>
      </c>
      <c r="H54" s="319">
        <v>0</v>
      </c>
      <c r="I54" s="319"/>
      <c r="J54" s="319">
        <v>0</v>
      </c>
      <c r="K54" s="319"/>
      <c r="L54" s="319">
        <v>0</v>
      </c>
      <c r="M54" s="319"/>
      <c r="N54" s="319" t="s">
        <v>509</v>
      </c>
      <c r="O54" s="319"/>
      <c r="P54" s="319">
        <v>0</v>
      </c>
      <c r="Q54" s="319"/>
      <c r="R54" s="319" t="s">
        <v>509</v>
      </c>
      <c r="S54" s="319"/>
      <c r="T54" s="319">
        <v>0</v>
      </c>
      <c r="U54" s="319"/>
      <c r="V54" s="319" t="s">
        <v>509</v>
      </c>
      <c r="W54" s="319"/>
      <c r="X54" s="319">
        <v>0</v>
      </c>
      <c r="Y54" s="319"/>
      <c r="Z54" s="319" t="s">
        <v>509</v>
      </c>
      <c r="AA54" s="319"/>
      <c r="AB54" s="319">
        <v>0</v>
      </c>
      <c r="AC54" s="319">
        <f t="shared" si="2"/>
        <v>0</v>
      </c>
    </row>
    <row r="55" spans="1:29" s="296" customFormat="1" x14ac:dyDescent="0.25">
      <c r="A55" s="320" t="s">
        <v>626</v>
      </c>
      <c r="B55" s="321" t="s">
        <v>555</v>
      </c>
      <c r="C55" s="319"/>
      <c r="D55" s="319"/>
      <c r="E55" s="319"/>
      <c r="F55" s="319"/>
      <c r="G55" s="319">
        <v>0</v>
      </c>
      <c r="H55" s="319">
        <v>0</v>
      </c>
      <c r="I55" s="319"/>
      <c r="J55" s="319">
        <v>0</v>
      </c>
      <c r="K55" s="319"/>
      <c r="L55" s="319">
        <v>0</v>
      </c>
      <c r="M55" s="319"/>
      <c r="N55" s="319" t="s">
        <v>509</v>
      </c>
      <c r="O55" s="319"/>
      <c r="P55" s="319">
        <v>0</v>
      </c>
      <c r="Q55" s="319"/>
      <c r="R55" s="319" t="s">
        <v>509</v>
      </c>
      <c r="S55" s="319"/>
      <c r="T55" s="319">
        <v>0</v>
      </c>
      <c r="U55" s="319"/>
      <c r="V55" s="319" t="s">
        <v>509</v>
      </c>
      <c r="W55" s="319"/>
      <c r="X55" s="319">
        <v>0</v>
      </c>
      <c r="Y55" s="319"/>
      <c r="Z55" s="319" t="s">
        <v>509</v>
      </c>
      <c r="AA55" s="319"/>
      <c r="AB55" s="319">
        <v>0</v>
      </c>
      <c r="AC55" s="319">
        <f t="shared" si="2"/>
        <v>0</v>
      </c>
    </row>
    <row r="56" spans="1:29" s="291" customFormat="1" x14ac:dyDescent="0.25">
      <c r="A56" s="320" t="s">
        <v>627</v>
      </c>
      <c r="B56" s="321" t="s">
        <v>556</v>
      </c>
      <c r="C56" s="319"/>
      <c r="D56" s="319"/>
      <c r="E56" s="319"/>
      <c r="F56" s="319"/>
      <c r="G56" s="319">
        <v>0</v>
      </c>
      <c r="H56" s="319">
        <v>106.6</v>
      </c>
      <c r="I56" s="319"/>
      <c r="J56" s="319">
        <v>109.82</v>
      </c>
      <c r="K56" s="319"/>
      <c r="L56" s="319">
        <v>0</v>
      </c>
      <c r="M56" s="319"/>
      <c r="N56" s="319" t="s">
        <v>509</v>
      </c>
      <c r="O56" s="319"/>
      <c r="P56" s="319">
        <v>0</v>
      </c>
      <c r="Q56" s="319"/>
      <c r="R56" s="319" t="s">
        <v>509</v>
      </c>
      <c r="S56" s="319"/>
      <c r="T56" s="319">
        <v>0</v>
      </c>
      <c r="U56" s="319"/>
      <c r="V56" s="319" t="s">
        <v>509</v>
      </c>
      <c r="W56" s="319"/>
      <c r="X56" s="319">
        <v>0</v>
      </c>
      <c r="Y56" s="319"/>
      <c r="Z56" s="319" t="s">
        <v>509</v>
      </c>
      <c r="AA56" s="319"/>
      <c r="AB56" s="319">
        <f>H56</f>
        <v>106.6</v>
      </c>
      <c r="AC56" s="319">
        <f>J56</f>
        <v>109.82</v>
      </c>
    </row>
    <row r="57" spans="1:29" s="291" customFormat="1" x14ac:dyDescent="0.25">
      <c r="A57" s="320" t="s">
        <v>562</v>
      </c>
      <c r="B57" s="321" t="s">
        <v>558</v>
      </c>
      <c r="C57" s="319"/>
      <c r="D57" s="319"/>
      <c r="E57" s="319"/>
      <c r="F57" s="319"/>
      <c r="G57" s="319">
        <v>0</v>
      </c>
      <c r="H57" s="319">
        <v>0</v>
      </c>
      <c r="I57" s="319"/>
      <c r="J57" s="319">
        <v>0</v>
      </c>
      <c r="K57" s="319"/>
      <c r="L57" s="319">
        <v>0</v>
      </c>
      <c r="M57" s="319"/>
      <c r="N57" s="319" t="s">
        <v>509</v>
      </c>
      <c r="O57" s="319"/>
      <c r="P57" s="319">
        <v>0</v>
      </c>
      <c r="Q57" s="319"/>
      <c r="R57" s="319" t="s">
        <v>509</v>
      </c>
      <c r="S57" s="319"/>
      <c r="T57" s="319">
        <v>0</v>
      </c>
      <c r="U57" s="319"/>
      <c r="V57" s="319" t="s">
        <v>509</v>
      </c>
      <c r="W57" s="319"/>
      <c r="X57" s="319">
        <v>0</v>
      </c>
      <c r="Y57" s="319"/>
      <c r="Z57" s="319" t="s">
        <v>509</v>
      </c>
      <c r="AA57" s="319"/>
      <c r="AB57" s="319">
        <v>0</v>
      </c>
      <c r="AC57" s="319">
        <f t="shared" si="2"/>
        <v>0</v>
      </c>
    </row>
    <row r="58" spans="1:29" s="296" customFormat="1" x14ac:dyDescent="0.25">
      <c r="A58" s="320" t="s">
        <v>628</v>
      </c>
      <c r="B58" s="321" t="s">
        <v>559</v>
      </c>
      <c r="C58" s="319"/>
      <c r="D58" s="319"/>
      <c r="E58" s="319"/>
      <c r="F58" s="319"/>
      <c r="G58" s="319">
        <v>0</v>
      </c>
      <c r="H58" s="319">
        <v>0</v>
      </c>
      <c r="I58" s="319"/>
      <c r="J58" s="319">
        <v>0</v>
      </c>
      <c r="K58" s="319"/>
      <c r="L58" s="319">
        <v>0</v>
      </c>
      <c r="M58" s="319"/>
      <c r="N58" s="319" t="s">
        <v>509</v>
      </c>
      <c r="O58" s="319"/>
      <c r="P58" s="319">
        <v>0</v>
      </c>
      <c r="Q58" s="319"/>
      <c r="R58" s="319" t="s">
        <v>509</v>
      </c>
      <c r="S58" s="319"/>
      <c r="T58" s="319">
        <v>0</v>
      </c>
      <c r="U58" s="319"/>
      <c r="V58" s="319" t="s">
        <v>509</v>
      </c>
      <c r="W58" s="319"/>
      <c r="X58" s="319">
        <v>0</v>
      </c>
      <c r="Y58" s="319"/>
      <c r="Z58" s="319" t="s">
        <v>509</v>
      </c>
      <c r="AA58" s="319"/>
      <c r="AB58" s="319">
        <v>0</v>
      </c>
      <c r="AC58" s="319">
        <f t="shared" si="2"/>
        <v>0</v>
      </c>
    </row>
    <row r="59" spans="1:29" s="296" customFormat="1" x14ac:dyDescent="0.25">
      <c r="A59" s="320" t="s">
        <v>629</v>
      </c>
      <c r="B59" s="321" t="s">
        <v>560</v>
      </c>
      <c r="C59" s="319"/>
      <c r="D59" s="319"/>
      <c r="E59" s="319"/>
      <c r="F59" s="319"/>
      <c r="G59" s="319">
        <v>0</v>
      </c>
      <c r="H59" s="319">
        <v>0</v>
      </c>
      <c r="I59" s="319"/>
      <c r="J59" s="319">
        <v>0</v>
      </c>
      <c r="K59" s="319"/>
      <c r="L59" s="319">
        <v>0</v>
      </c>
      <c r="M59" s="319"/>
      <c r="N59" s="319" t="s">
        <v>509</v>
      </c>
      <c r="O59" s="319"/>
      <c r="P59" s="319">
        <v>0</v>
      </c>
      <c r="Q59" s="319"/>
      <c r="R59" s="319" t="s">
        <v>509</v>
      </c>
      <c r="S59" s="319"/>
      <c r="T59" s="319">
        <v>0</v>
      </c>
      <c r="U59" s="319"/>
      <c r="V59" s="319" t="s">
        <v>509</v>
      </c>
      <c r="W59" s="319"/>
      <c r="X59" s="319">
        <v>0</v>
      </c>
      <c r="Y59" s="319"/>
      <c r="Z59" s="319" t="s">
        <v>509</v>
      </c>
      <c r="AA59" s="319"/>
      <c r="AB59" s="319">
        <v>0.61</v>
      </c>
      <c r="AC59" s="319">
        <f t="shared" si="2"/>
        <v>0</v>
      </c>
    </row>
    <row r="60" spans="1:29" s="296" customFormat="1" x14ac:dyDescent="0.25">
      <c r="A60" s="320" t="s">
        <v>630</v>
      </c>
      <c r="B60" s="321" t="s">
        <v>561</v>
      </c>
      <c r="C60" s="319"/>
      <c r="D60" s="319"/>
      <c r="E60" s="319"/>
      <c r="F60" s="319"/>
      <c r="G60" s="319">
        <v>0</v>
      </c>
      <c r="H60" s="319">
        <v>0</v>
      </c>
      <c r="I60" s="319"/>
      <c r="J60" s="319">
        <v>0</v>
      </c>
      <c r="K60" s="319"/>
      <c r="L60" s="319">
        <v>0</v>
      </c>
      <c r="M60" s="319"/>
      <c r="N60" s="319" t="s">
        <v>509</v>
      </c>
      <c r="O60" s="319"/>
      <c r="P60" s="319">
        <v>0</v>
      </c>
      <c r="Q60" s="319"/>
      <c r="R60" s="319" t="s">
        <v>509</v>
      </c>
      <c r="S60" s="319"/>
      <c r="T60" s="319">
        <v>0</v>
      </c>
      <c r="U60" s="319"/>
      <c r="V60" s="319" t="s">
        <v>509</v>
      </c>
      <c r="W60" s="319"/>
      <c r="X60" s="319">
        <v>0</v>
      </c>
      <c r="Y60" s="319"/>
      <c r="Z60" s="319" t="s">
        <v>509</v>
      </c>
      <c r="AA60" s="319"/>
      <c r="AB60" s="319">
        <v>0</v>
      </c>
      <c r="AC60" s="319">
        <f t="shared" si="2"/>
        <v>0</v>
      </c>
    </row>
    <row r="61" spans="1:29" s="296" customFormat="1" ht="31.5" x14ac:dyDescent="0.25">
      <c r="A61" s="317" t="s">
        <v>59</v>
      </c>
      <c r="B61" s="318" t="s">
        <v>141</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s="296" customFormat="1" x14ac:dyDescent="0.25">
      <c r="A62" s="320" t="s">
        <v>631</v>
      </c>
      <c r="B62" s="321" t="s">
        <v>140</v>
      </c>
      <c r="C62" s="319">
        <f>C30</f>
        <v>66.320531530000011</v>
      </c>
      <c r="D62" s="319">
        <f>D30</f>
        <v>281.80336999999997</v>
      </c>
      <c r="E62" s="319"/>
      <c r="F62" s="319"/>
      <c r="G62" s="319">
        <v>0</v>
      </c>
      <c r="H62" s="319">
        <f>C62</f>
        <v>66.320531530000011</v>
      </c>
      <c r="I62" s="319"/>
      <c r="J62" s="319">
        <f>D62</f>
        <v>281.80336999999997</v>
      </c>
      <c r="K62" s="319"/>
      <c r="L62" s="319">
        <v>0</v>
      </c>
      <c r="M62" s="319"/>
      <c r="N62" s="319" t="s">
        <v>509</v>
      </c>
      <c r="O62" s="319"/>
      <c r="P62" s="319">
        <v>0</v>
      </c>
      <c r="Q62" s="319"/>
      <c r="R62" s="319" t="s">
        <v>509</v>
      </c>
      <c r="S62" s="319"/>
      <c r="T62" s="319">
        <v>0</v>
      </c>
      <c r="U62" s="319"/>
      <c r="V62" s="319" t="s">
        <v>509</v>
      </c>
      <c r="W62" s="319"/>
      <c r="X62" s="319">
        <v>0</v>
      </c>
      <c r="Y62" s="319"/>
      <c r="Z62" s="319" t="s">
        <v>509</v>
      </c>
      <c r="AA62" s="319"/>
      <c r="AB62" s="319">
        <f>C62</f>
        <v>66.320531530000011</v>
      </c>
      <c r="AC62" s="319">
        <f t="shared" si="2"/>
        <v>281.80336999999997</v>
      </c>
    </row>
    <row r="63" spans="1:29" x14ac:dyDescent="0.25">
      <c r="A63" s="320" t="s">
        <v>632</v>
      </c>
      <c r="B63" s="321" t="s">
        <v>137</v>
      </c>
      <c r="C63" s="319"/>
      <c r="D63" s="319"/>
      <c r="E63" s="319"/>
      <c r="F63" s="319"/>
      <c r="G63" s="319">
        <v>0</v>
      </c>
      <c r="H63" s="319">
        <v>0</v>
      </c>
      <c r="I63" s="319"/>
      <c r="J63" s="319">
        <v>0</v>
      </c>
      <c r="K63" s="319"/>
      <c r="L63" s="319">
        <v>0</v>
      </c>
      <c r="M63" s="319"/>
      <c r="N63" s="319" t="s">
        <v>509</v>
      </c>
      <c r="O63" s="319"/>
      <c r="P63" s="319">
        <v>0</v>
      </c>
      <c r="Q63" s="319"/>
      <c r="R63" s="319" t="s">
        <v>509</v>
      </c>
      <c r="S63" s="319"/>
      <c r="T63" s="319">
        <v>0</v>
      </c>
      <c r="U63" s="319"/>
      <c r="V63" s="319" t="s">
        <v>509</v>
      </c>
      <c r="W63" s="319"/>
      <c r="X63" s="319">
        <v>0</v>
      </c>
      <c r="Y63" s="319"/>
      <c r="Z63" s="319" t="s">
        <v>509</v>
      </c>
      <c r="AA63" s="319"/>
      <c r="AB63" s="319">
        <v>0</v>
      </c>
      <c r="AC63" s="319">
        <f t="shared" si="2"/>
        <v>0</v>
      </c>
    </row>
    <row r="64" spans="1:29" x14ac:dyDescent="0.25">
      <c r="A64" s="320" t="s">
        <v>633</v>
      </c>
      <c r="B64" s="323" t="s">
        <v>136</v>
      </c>
      <c r="C64" s="319"/>
      <c r="D64" s="319"/>
      <c r="E64" s="319"/>
      <c r="F64" s="319"/>
      <c r="G64" s="319">
        <v>0</v>
      </c>
      <c r="H64" s="319">
        <v>0</v>
      </c>
      <c r="I64" s="319"/>
      <c r="J64" s="319">
        <v>0</v>
      </c>
      <c r="K64" s="319"/>
      <c r="L64" s="319">
        <v>0</v>
      </c>
      <c r="M64" s="319"/>
      <c r="N64" s="319" t="s">
        <v>509</v>
      </c>
      <c r="O64" s="319"/>
      <c r="P64" s="319">
        <v>0</v>
      </c>
      <c r="Q64" s="319"/>
      <c r="R64" s="319" t="s">
        <v>509</v>
      </c>
      <c r="S64" s="319"/>
      <c r="T64" s="319">
        <v>0</v>
      </c>
      <c r="U64" s="319"/>
      <c r="V64" s="319" t="s">
        <v>509</v>
      </c>
      <c r="W64" s="319"/>
      <c r="X64" s="319">
        <v>0</v>
      </c>
      <c r="Y64" s="319"/>
      <c r="Z64" s="319" t="s">
        <v>509</v>
      </c>
      <c r="AA64" s="319"/>
      <c r="AB64" s="319">
        <v>0</v>
      </c>
      <c r="AC64" s="319">
        <f t="shared" si="2"/>
        <v>0</v>
      </c>
    </row>
    <row r="65" spans="1:29" x14ac:dyDescent="0.25">
      <c r="A65" s="320" t="s">
        <v>634</v>
      </c>
      <c r="B65" s="323" t="s">
        <v>534</v>
      </c>
      <c r="C65" s="319"/>
      <c r="D65" s="319"/>
      <c r="E65" s="319"/>
      <c r="F65" s="319"/>
      <c r="G65" s="319">
        <v>0</v>
      </c>
      <c r="H65" s="319">
        <v>0</v>
      </c>
      <c r="I65" s="319"/>
      <c r="J65" s="319">
        <v>0</v>
      </c>
      <c r="K65" s="319"/>
      <c r="L65" s="319">
        <v>0</v>
      </c>
      <c r="M65" s="319"/>
      <c r="N65" s="319" t="s">
        <v>509</v>
      </c>
      <c r="O65" s="319"/>
      <c r="P65" s="319">
        <v>0</v>
      </c>
      <c r="Q65" s="319"/>
      <c r="R65" s="319" t="s">
        <v>509</v>
      </c>
      <c r="S65" s="319"/>
      <c r="T65" s="319">
        <v>0</v>
      </c>
      <c r="U65" s="319"/>
      <c r="V65" s="319" t="s">
        <v>509</v>
      </c>
      <c r="W65" s="319"/>
      <c r="X65" s="319">
        <v>0</v>
      </c>
      <c r="Y65" s="319"/>
      <c r="Z65" s="319" t="s">
        <v>509</v>
      </c>
      <c r="AA65" s="319"/>
      <c r="AB65" s="319">
        <v>0</v>
      </c>
      <c r="AC65" s="319">
        <f t="shared" si="2"/>
        <v>0</v>
      </c>
    </row>
    <row r="66" spans="1:29" x14ac:dyDescent="0.25">
      <c r="A66" s="320" t="s">
        <v>635</v>
      </c>
      <c r="B66" s="323" t="s">
        <v>138</v>
      </c>
      <c r="C66" s="319"/>
      <c r="D66" s="319"/>
      <c r="E66" s="319"/>
      <c r="F66" s="319"/>
      <c r="G66" s="319">
        <v>0</v>
      </c>
      <c r="H66" s="319">
        <v>0</v>
      </c>
      <c r="I66" s="319"/>
      <c r="J66" s="319">
        <v>0</v>
      </c>
      <c r="K66" s="319"/>
      <c r="L66" s="319">
        <v>0</v>
      </c>
      <c r="M66" s="319"/>
      <c r="N66" s="319" t="s">
        <v>509</v>
      </c>
      <c r="O66" s="319"/>
      <c r="P66" s="319">
        <v>0</v>
      </c>
      <c r="Q66" s="319"/>
      <c r="R66" s="319" t="s">
        <v>509</v>
      </c>
      <c r="S66" s="319"/>
      <c r="T66" s="319">
        <v>0</v>
      </c>
      <c r="U66" s="319"/>
      <c r="V66" s="319" t="s">
        <v>509</v>
      </c>
      <c r="W66" s="319"/>
      <c r="X66" s="319">
        <v>0</v>
      </c>
      <c r="Y66" s="319"/>
      <c r="Z66" s="319" t="s">
        <v>509</v>
      </c>
      <c r="AA66" s="319"/>
      <c r="AB66" s="319">
        <v>0</v>
      </c>
      <c r="AC66" s="319">
        <f t="shared" si="2"/>
        <v>0</v>
      </c>
    </row>
    <row r="67" spans="1:29" x14ac:dyDescent="0.25">
      <c r="A67" s="320" t="s">
        <v>636</v>
      </c>
      <c r="B67" s="323" t="s">
        <v>637</v>
      </c>
      <c r="C67" s="319"/>
      <c r="D67" s="319"/>
      <c r="E67" s="319"/>
      <c r="F67" s="319"/>
      <c r="G67" s="319">
        <v>0</v>
      </c>
      <c r="H67" s="319">
        <v>0</v>
      </c>
      <c r="I67" s="319"/>
      <c r="J67" s="319">
        <v>0</v>
      </c>
      <c r="K67" s="319"/>
      <c r="L67" s="319">
        <v>0</v>
      </c>
      <c r="M67" s="319"/>
      <c r="N67" s="319" t="s">
        <v>509</v>
      </c>
      <c r="O67" s="319"/>
      <c r="P67" s="319">
        <v>0</v>
      </c>
      <c r="Q67" s="319"/>
      <c r="R67" s="319" t="s">
        <v>509</v>
      </c>
      <c r="S67" s="319"/>
      <c r="T67" s="319">
        <v>0</v>
      </c>
      <c r="U67" s="319"/>
      <c r="V67" s="319" t="s">
        <v>509</v>
      </c>
      <c r="W67" s="319"/>
      <c r="X67" s="319">
        <v>0</v>
      </c>
      <c r="Y67" s="319"/>
      <c r="Z67" s="319" t="s">
        <v>509</v>
      </c>
      <c r="AA67" s="319"/>
      <c r="AB67" s="319">
        <v>0</v>
      </c>
      <c r="AC67" s="319">
        <f t="shared" si="2"/>
        <v>0</v>
      </c>
    </row>
    <row r="68" spans="1:29" x14ac:dyDescent="0.25">
      <c r="A68" s="320" t="s">
        <v>638</v>
      </c>
      <c r="B68" s="323" t="s">
        <v>639</v>
      </c>
      <c r="C68" s="319"/>
      <c r="D68" s="319"/>
      <c r="E68" s="319"/>
      <c r="F68" s="319"/>
      <c r="G68" s="319">
        <v>0</v>
      </c>
      <c r="H68" s="319">
        <v>0</v>
      </c>
      <c r="I68" s="319"/>
      <c r="J68" s="319">
        <v>0</v>
      </c>
      <c r="K68" s="319"/>
      <c r="L68" s="319">
        <v>0</v>
      </c>
      <c r="M68" s="319"/>
      <c r="N68" s="319" t="s">
        <v>509</v>
      </c>
      <c r="O68" s="319"/>
      <c r="P68" s="319">
        <v>0</v>
      </c>
      <c r="Q68" s="319"/>
      <c r="R68" s="319" t="s">
        <v>509</v>
      </c>
      <c r="S68" s="319"/>
      <c r="T68" s="319">
        <v>0</v>
      </c>
      <c r="U68" s="319"/>
      <c r="V68" s="319" t="s">
        <v>509</v>
      </c>
      <c r="W68" s="319"/>
      <c r="X68" s="319">
        <v>0</v>
      </c>
      <c r="Y68" s="319"/>
      <c r="Z68" s="319" t="s">
        <v>509</v>
      </c>
      <c r="AA68" s="319"/>
      <c r="AB68" s="319">
        <v>0</v>
      </c>
      <c r="AC68" s="319">
        <f t="shared" si="2"/>
        <v>0</v>
      </c>
    </row>
    <row r="69" spans="1:29" x14ac:dyDescent="0.25">
      <c r="A69" s="320" t="s">
        <v>640</v>
      </c>
      <c r="B69" s="323" t="s">
        <v>641</v>
      </c>
      <c r="C69" s="319"/>
      <c r="D69" s="319"/>
      <c r="E69" s="319"/>
      <c r="F69" s="319"/>
      <c r="G69" s="319">
        <v>0</v>
      </c>
      <c r="H69" s="319">
        <v>0</v>
      </c>
      <c r="I69" s="319"/>
      <c r="J69" s="319">
        <v>0</v>
      </c>
      <c r="K69" s="319"/>
      <c r="L69" s="319">
        <v>0</v>
      </c>
      <c r="M69" s="319"/>
      <c r="N69" s="319" t="s">
        <v>509</v>
      </c>
      <c r="O69" s="319"/>
      <c r="P69" s="319">
        <v>0</v>
      </c>
      <c r="Q69" s="319"/>
      <c r="R69" s="319" t="s">
        <v>509</v>
      </c>
      <c r="S69" s="319"/>
      <c r="T69" s="319">
        <v>0</v>
      </c>
      <c r="U69" s="319"/>
      <c r="V69" s="319" t="s">
        <v>509</v>
      </c>
      <c r="W69" s="319"/>
      <c r="X69" s="319">
        <v>0</v>
      </c>
      <c r="Y69" s="319"/>
      <c r="Z69" s="319" t="s">
        <v>509</v>
      </c>
      <c r="AA69" s="319"/>
      <c r="AB69" s="319">
        <v>0</v>
      </c>
      <c r="AC69" s="319">
        <f t="shared" si="2"/>
        <v>0</v>
      </c>
    </row>
    <row r="70" spans="1:29" x14ac:dyDescent="0.25">
      <c r="A70" s="320" t="s">
        <v>642</v>
      </c>
      <c r="B70" s="323" t="s">
        <v>643</v>
      </c>
      <c r="C70" s="319"/>
      <c r="D70" s="319"/>
      <c r="E70" s="319"/>
      <c r="F70" s="319"/>
      <c r="G70" s="319">
        <v>0</v>
      </c>
      <c r="H70" s="319">
        <v>0</v>
      </c>
      <c r="I70" s="319"/>
      <c r="J70" s="319">
        <v>0</v>
      </c>
      <c r="K70" s="319"/>
      <c r="L70" s="319">
        <v>0</v>
      </c>
      <c r="M70" s="319"/>
      <c r="N70" s="319" t="s">
        <v>509</v>
      </c>
      <c r="O70" s="319"/>
      <c r="P70" s="319">
        <v>0</v>
      </c>
      <c r="Q70" s="319"/>
      <c r="R70" s="319" t="s">
        <v>509</v>
      </c>
      <c r="S70" s="319"/>
      <c r="T70" s="319">
        <v>0</v>
      </c>
      <c r="U70" s="319"/>
      <c r="V70" s="319" t="s">
        <v>509</v>
      </c>
      <c r="W70" s="319"/>
      <c r="X70" s="319">
        <v>0</v>
      </c>
      <c r="Y70" s="319"/>
      <c r="Z70" s="319" t="s">
        <v>509</v>
      </c>
      <c r="AA70" s="319"/>
      <c r="AB70" s="319">
        <v>0</v>
      </c>
      <c r="AC70" s="319">
        <f t="shared" si="2"/>
        <v>0</v>
      </c>
    </row>
    <row r="71" spans="1:29" x14ac:dyDescent="0.25">
      <c r="A71" s="320" t="s">
        <v>563</v>
      </c>
      <c r="B71" s="323" t="s">
        <v>644</v>
      </c>
      <c r="C71" s="319"/>
      <c r="D71" s="319"/>
      <c r="E71" s="319"/>
      <c r="F71" s="319"/>
      <c r="G71" s="319">
        <v>0</v>
      </c>
      <c r="H71" s="319">
        <v>0</v>
      </c>
      <c r="I71" s="319"/>
      <c r="J71" s="319">
        <v>0</v>
      </c>
      <c r="K71" s="319"/>
      <c r="L71" s="319">
        <v>0</v>
      </c>
      <c r="M71" s="319"/>
      <c r="N71" s="319" t="s">
        <v>509</v>
      </c>
      <c r="O71" s="319"/>
      <c r="P71" s="319">
        <v>0</v>
      </c>
      <c r="Q71" s="319"/>
      <c r="R71" s="319" t="s">
        <v>509</v>
      </c>
      <c r="S71" s="319"/>
      <c r="T71" s="319">
        <v>0</v>
      </c>
      <c r="U71" s="319"/>
      <c r="V71" s="319" t="s">
        <v>509</v>
      </c>
      <c r="W71" s="319"/>
      <c r="X71" s="319">
        <v>0</v>
      </c>
      <c r="Y71" s="319"/>
      <c r="Z71" s="319" t="s">
        <v>509</v>
      </c>
      <c r="AA71" s="319"/>
      <c r="AB71" s="319">
        <v>0</v>
      </c>
      <c r="AC71" s="319">
        <f t="shared" si="2"/>
        <v>0</v>
      </c>
    </row>
    <row r="72" spans="1:29" x14ac:dyDescent="0.25">
      <c r="A72" s="320" t="s">
        <v>645</v>
      </c>
      <c r="B72" s="323" t="s">
        <v>646</v>
      </c>
      <c r="C72" s="319"/>
      <c r="D72" s="319"/>
      <c r="E72" s="319"/>
      <c r="F72" s="319"/>
      <c r="G72" s="319">
        <v>0</v>
      </c>
      <c r="H72" s="319">
        <v>0</v>
      </c>
      <c r="I72" s="319"/>
      <c r="J72" s="319">
        <v>0</v>
      </c>
      <c r="K72" s="319"/>
      <c r="L72" s="319">
        <v>0</v>
      </c>
      <c r="M72" s="319"/>
      <c r="N72" s="319" t="s">
        <v>509</v>
      </c>
      <c r="O72" s="319"/>
      <c r="P72" s="319">
        <v>0</v>
      </c>
      <c r="Q72" s="319"/>
      <c r="R72" s="319" t="s">
        <v>509</v>
      </c>
      <c r="S72" s="319"/>
      <c r="T72" s="319">
        <v>0</v>
      </c>
      <c r="U72" s="319"/>
      <c r="V72" s="319" t="s">
        <v>509</v>
      </c>
      <c r="W72" s="319"/>
      <c r="X72" s="319">
        <v>0</v>
      </c>
      <c r="Y72" s="319"/>
      <c r="Z72" s="319" t="s">
        <v>509</v>
      </c>
      <c r="AA72" s="319"/>
      <c r="AB72" s="319">
        <v>0.61</v>
      </c>
      <c r="AC72" s="319">
        <f t="shared" si="2"/>
        <v>0</v>
      </c>
    </row>
    <row r="73" spans="1:29" x14ac:dyDescent="0.25">
      <c r="A73" s="320" t="s">
        <v>647</v>
      </c>
      <c r="B73" s="323" t="s">
        <v>648</v>
      </c>
      <c r="C73" s="319"/>
      <c r="D73" s="319"/>
      <c r="E73" s="319"/>
      <c r="F73" s="319"/>
      <c r="G73" s="319">
        <v>0</v>
      </c>
      <c r="H73" s="319">
        <v>0</v>
      </c>
      <c r="I73" s="319"/>
      <c r="J73" s="319">
        <v>0</v>
      </c>
      <c r="K73" s="319"/>
      <c r="L73" s="319">
        <v>0</v>
      </c>
      <c r="M73" s="319"/>
      <c r="N73" s="319" t="s">
        <v>509</v>
      </c>
      <c r="O73" s="319"/>
      <c r="P73" s="319">
        <v>0</v>
      </c>
      <c r="Q73" s="319"/>
      <c r="R73" s="319" t="s">
        <v>509</v>
      </c>
      <c r="S73" s="319"/>
      <c r="T73" s="319">
        <v>0</v>
      </c>
      <c r="U73" s="319"/>
      <c r="V73" s="319" t="s">
        <v>509</v>
      </c>
      <c r="W73" s="319"/>
      <c r="X73" s="319">
        <v>0</v>
      </c>
      <c r="Y73" s="319"/>
      <c r="Z73" s="319" t="s">
        <v>509</v>
      </c>
      <c r="AA73" s="319"/>
      <c r="AB73" s="319">
        <v>0</v>
      </c>
      <c r="AC73" s="319">
        <f t="shared" si="2"/>
        <v>0</v>
      </c>
    </row>
    <row r="74" spans="1:29" ht="31.5" x14ac:dyDescent="0.25">
      <c r="A74" s="317" t="s">
        <v>58</v>
      </c>
      <c r="B74" s="325" t="s">
        <v>192</v>
      </c>
      <c r="C74" s="319"/>
      <c r="D74" s="319"/>
      <c r="E74" s="319"/>
      <c r="F74" s="319"/>
      <c r="G74" s="319">
        <v>0</v>
      </c>
      <c r="H74" s="319">
        <v>0</v>
      </c>
      <c r="I74" s="319"/>
      <c r="J74" s="319">
        <v>0</v>
      </c>
      <c r="K74" s="319"/>
      <c r="L74" s="319">
        <v>0</v>
      </c>
      <c r="M74" s="319"/>
      <c r="N74" s="319" t="s">
        <v>509</v>
      </c>
      <c r="O74" s="319"/>
      <c r="P74" s="319">
        <v>0</v>
      </c>
      <c r="Q74" s="319"/>
      <c r="R74" s="319" t="s">
        <v>509</v>
      </c>
      <c r="S74" s="319"/>
      <c r="T74" s="319">
        <v>0</v>
      </c>
      <c r="U74" s="319"/>
      <c r="V74" s="319" t="s">
        <v>509</v>
      </c>
      <c r="W74" s="319"/>
      <c r="X74" s="319">
        <v>0</v>
      </c>
      <c r="Y74" s="319"/>
      <c r="Z74" s="319" t="s">
        <v>509</v>
      </c>
      <c r="AA74" s="319"/>
      <c r="AB74" s="319">
        <v>0</v>
      </c>
      <c r="AC74" s="319">
        <f t="shared" si="2"/>
        <v>0</v>
      </c>
    </row>
    <row r="75" spans="1:29" x14ac:dyDescent="0.25">
      <c r="A75" s="317" t="s">
        <v>56</v>
      </c>
      <c r="B75" s="318" t="s">
        <v>139</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31.5" x14ac:dyDescent="0.25">
      <c r="A76" s="320" t="s">
        <v>649</v>
      </c>
      <c r="B76" s="323" t="s">
        <v>607</v>
      </c>
      <c r="C76" s="326"/>
      <c r="D76" s="327"/>
      <c r="E76" s="328"/>
      <c r="F76" s="328"/>
      <c r="G76" s="319">
        <v>0</v>
      </c>
      <c r="H76" s="319">
        <v>0</v>
      </c>
      <c r="I76" s="327"/>
      <c r="J76" s="319">
        <v>0</v>
      </c>
      <c r="K76" s="327"/>
      <c r="L76" s="319">
        <v>0</v>
      </c>
      <c r="M76" s="327"/>
      <c r="N76" s="319" t="s">
        <v>509</v>
      </c>
      <c r="O76" s="327"/>
      <c r="P76" s="319">
        <v>0</v>
      </c>
      <c r="Q76" s="327"/>
      <c r="R76" s="319" t="s">
        <v>509</v>
      </c>
      <c r="S76" s="327"/>
      <c r="T76" s="319">
        <v>0</v>
      </c>
      <c r="U76" s="327"/>
      <c r="V76" s="319" t="s">
        <v>509</v>
      </c>
      <c r="W76" s="327"/>
      <c r="X76" s="319">
        <v>0</v>
      </c>
      <c r="Y76" s="327"/>
      <c r="Z76" s="319" t="s">
        <v>509</v>
      </c>
      <c r="AA76" s="327"/>
      <c r="AB76" s="319">
        <v>0</v>
      </c>
      <c r="AC76" s="319">
        <f t="shared" si="2"/>
        <v>0</v>
      </c>
    </row>
    <row r="77" spans="1:29" x14ac:dyDescent="0.25">
      <c r="A77" s="320" t="s">
        <v>650</v>
      </c>
      <c r="B77" s="323" t="s">
        <v>143</v>
      </c>
      <c r="C77" s="319"/>
      <c r="D77" s="319"/>
      <c r="E77" s="319"/>
      <c r="F77" s="319"/>
      <c r="G77" s="319">
        <v>0</v>
      </c>
      <c r="H77" s="319">
        <v>0</v>
      </c>
      <c r="I77" s="319"/>
      <c r="J77" s="319">
        <v>0</v>
      </c>
      <c r="K77" s="319"/>
      <c r="L77" s="319">
        <v>0</v>
      </c>
      <c r="M77" s="319"/>
      <c r="N77" s="319" t="s">
        <v>509</v>
      </c>
      <c r="O77" s="319"/>
      <c r="P77" s="319">
        <v>0</v>
      </c>
      <c r="Q77" s="319"/>
      <c r="R77" s="319" t="s">
        <v>509</v>
      </c>
      <c r="S77" s="319"/>
      <c r="T77" s="319">
        <v>0</v>
      </c>
      <c r="U77" s="319"/>
      <c r="V77" s="319" t="s">
        <v>509</v>
      </c>
      <c r="W77" s="319"/>
      <c r="X77" s="319">
        <v>0</v>
      </c>
      <c r="Y77" s="319"/>
      <c r="Z77" s="319" t="s">
        <v>509</v>
      </c>
      <c r="AA77" s="319"/>
      <c r="AB77" s="319">
        <v>0</v>
      </c>
      <c r="AC77" s="319">
        <f t="shared" si="2"/>
        <v>0</v>
      </c>
    </row>
    <row r="78" spans="1:29" x14ac:dyDescent="0.25">
      <c r="A78" s="320" t="s">
        <v>651</v>
      </c>
      <c r="B78" s="321" t="s">
        <v>652</v>
      </c>
      <c r="C78" s="319"/>
      <c r="D78" s="319"/>
      <c r="E78" s="319"/>
      <c r="F78" s="319"/>
      <c r="G78" s="319">
        <v>0</v>
      </c>
      <c r="H78" s="319">
        <v>0</v>
      </c>
      <c r="I78" s="319"/>
      <c r="J78" s="319">
        <v>0</v>
      </c>
      <c r="K78" s="319"/>
      <c r="L78" s="319">
        <v>0</v>
      </c>
      <c r="M78" s="319"/>
      <c r="N78" s="319" t="s">
        <v>509</v>
      </c>
      <c r="O78" s="319"/>
      <c r="P78" s="319">
        <v>0</v>
      </c>
      <c r="Q78" s="319"/>
      <c r="R78" s="319" t="s">
        <v>509</v>
      </c>
      <c r="S78" s="319"/>
      <c r="T78" s="319">
        <v>0</v>
      </c>
      <c r="U78" s="319"/>
      <c r="V78" s="319" t="s">
        <v>509</v>
      </c>
      <c r="W78" s="319"/>
      <c r="X78" s="319">
        <v>0</v>
      </c>
      <c r="Y78" s="319"/>
      <c r="Z78" s="319" t="s">
        <v>509</v>
      </c>
      <c r="AA78" s="319"/>
      <c r="AB78" s="319">
        <v>0</v>
      </c>
      <c r="AC78" s="319">
        <f t="shared" si="2"/>
        <v>0</v>
      </c>
    </row>
    <row r="79" spans="1:29" ht="31.5" x14ac:dyDescent="0.25">
      <c r="A79" s="320" t="s">
        <v>653</v>
      </c>
      <c r="B79" s="321" t="s">
        <v>612</v>
      </c>
      <c r="C79" s="319"/>
      <c r="D79" s="319"/>
      <c r="E79" s="319"/>
      <c r="F79" s="319"/>
      <c r="G79" s="319">
        <v>0</v>
      </c>
      <c r="H79" s="319">
        <v>0</v>
      </c>
      <c r="I79" s="319"/>
      <c r="J79" s="319">
        <v>0</v>
      </c>
      <c r="K79" s="319"/>
      <c r="L79" s="319">
        <v>0</v>
      </c>
      <c r="M79" s="319"/>
      <c r="N79" s="319" t="s">
        <v>509</v>
      </c>
      <c r="O79" s="319"/>
      <c r="P79" s="319">
        <v>0</v>
      </c>
      <c r="Q79" s="319"/>
      <c r="R79" s="319" t="s">
        <v>509</v>
      </c>
      <c r="S79" s="319"/>
      <c r="T79" s="319">
        <v>0</v>
      </c>
      <c r="U79" s="319"/>
      <c r="V79" s="319" t="s">
        <v>509</v>
      </c>
      <c r="W79" s="319"/>
      <c r="X79" s="319">
        <v>0</v>
      </c>
      <c r="Y79" s="319"/>
      <c r="Z79" s="319" t="s">
        <v>509</v>
      </c>
      <c r="AA79" s="319"/>
      <c r="AB79" s="319">
        <v>0</v>
      </c>
      <c r="AC79" s="319">
        <f t="shared" si="2"/>
        <v>0</v>
      </c>
    </row>
    <row r="80" spans="1:29" x14ac:dyDescent="0.25">
      <c r="A80" s="320" t="s">
        <v>654</v>
      </c>
      <c r="B80" s="321" t="s">
        <v>554</v>
      </c>
      <c r="C80" s="326"/>
      <c r="D80" s="327"/>
      <c r="E80" s="328"/>
      <c r="F80" s="328"/>
      <c r="G80" s="319">
        <v>0</v>
      </c>
      <c r="H80" s="319">
        <v>0</v>
      </c>
      <c r="I80" s="327"/>
      <c r="J80" s="319">
        <v>0</v>
      </c>
      <c r="K80" s="327"/>
      <c r="L80" s="319">
        <v>0</v>
      </c>
      <c r="M80" s="327"/>
      <c r="N80" s="319" t="s">
        <v>509</v>
      </c>
      <c r="O80" s="327"/>
      <c r="P80" s="319">
        <v>0</v>
      </c>
      <c r="Q80" s="327"/>
      <c r="R80" s="319" t="s">
        <v>509</v>
      </c>
      <c r="S80" s="327"/>
      <c r="T80" s="319">
        <v>0</v>
      </c>
      <c r="U80" s="327"/>
      <c r="V80" s="319" t="s">
        <v>509</v>
      </c>
      <c r="W80" s="327"/>
      <c r="X80" s="319">
        <v>0</v>
      </c>
      <c r="Y80" s="327"/>
      <c r="Z80" s="319" t="s">
        <v>509</v>
      </c>
      <c r="AA80" s="327"/>
      <c r="AB80" s="319">
        <v>0</v>
      </c>
      <c r="AC80" s="319">
        <f t="shared" si="2"/>
        <v>0</v>
      </c>
    </row>
    <row r="81" spans="1:29" x14ac:dyDescent="0.25">
      <c r="A81" s="320" t="s">
        <v>655</v>
      </c>
      <c r="B81" s="321" t="s">
        <v>555</v>
      </c>
      <c r="C81" s="326"/>
      <c r="D81" s="327"/>
      <c r="E81" s="328"/>
      <c r="F81" s="328"/>
      <c r="G81" s="319">
        <v>0</v>
      </c>
      <c r="H81" s="319">
        <v>0</v>
      </c>
      <c r="I81" s="327"/>
      <c r="J81" s="319">
        <v>0</v>
      </c>
      <c r="K81" s="327"/>
      <c r="L81" s="319">
        <v>0</v>
      </c>
      <c r="M81" s="327"/>
      <c r="N81" s="319" t="s">
        <v>509</v>
      </c>
      <c r="O81" s="327"/>
      <c r="P81" s="319">
        <v>0</v>
      </c>
      <c r="Q81" s="327"/>
      <c r="R81" s="319" t="s">
        <v>509</v>
      </c>
      <c r="S81" s="327"/>
      <c r="T81" s="319">
        <v>0</v>
      </c>
      <c r="U81" s="327"/>
      <c r="V81" s="319" t="s">
        <v>509</v>
      </c>
      <c r="W81" s="327"/>
      <c r="X81" s="319">
        <v>0</v>
      </c>
      <c r="Y81" s="327"/>
      <c r="Z81" s="319" t="s">
        <v>509</v>
      </c>
      <c r="AA81" s="327"/>
      <c r="AB81" s="319">
        <v>0</v>
      </c>
      <c r="AC81" s="319">
        <f t="shared" si="2"/>
        <v>0</v>
      </c>
    </row>
    <row r="82" spans="1:29" x14ac:dyDescent="0.25">
      <c r="A82" s="320" t="s">
        <v>656</v>
      </c>
      <c r="B82" s="321" t="s">
        <v>556</v>
      </c>
      <c r="C82" s="326"/>
      <c r="D82" s="327"/>
      <c r="E82" s="328"/>
      <c r="F82" s="328"/>
      <c r="G82" s="319">
        <v>0</v>
      </c>
      <c r="H82" s="319">
        <v>0</v>
      </c>
      <c r="I82" s="327"/>
      <c r="J82" s="319">
        <v>0</v>
      </c>
      <c r="K82" s="327"/>
      <c r="L82" s="319">
        <v>0</v>
      </c>
      <c r="M82" s="327"/>
      <c r="N82" s="319" t="s">
        <v>509</v>
      </c>
      <c r="O82" s="327"/>
      <c r="P82" s="319">
        <v>0</v>
      </c>
      <c r="Q82" s="327"/>
      <c r="R82" s="319" t="s">
        <v>509</v>
      </c>
      <c r="S82" s="327"/>
      <c r="T82" s="319">
        <v>0</v>
      </c>
      <c r="U82" s="327"/>
      <c r="V82" s="319" t="s">
        <v>509</v>
      </c>
      <c r="W82" s="327"/>
      <c r="X82" s="319">
        <v>0</v>
      </c>
      <c r="Y82" s="327"/>
      <c r="Z82" s="319" t="s">
        <v>509</v>
      </c>
      <c r="AA82" s="327"/>
      <c r="AB82" s="319">
        <v>0</v>
      </c>
      <c r="AC82" s="319">
        <f t="shared" si="2"/>
        <v>0</v>
      </c>
    </row>
    <row r="83" spans="1:29" x14ac:dyDescent="0.25">
      <c r="A83" s="320" t="s">
        <v>657</v>
      </c>
      <c r="B83" s="321" t="s">
        <v>558</v>
      </c>
      <c r="C83" s="326"/>
      <c r="D83" s="327"/>
      <c r="E83" s="328"/>
      <c r="F83" s="328"/>
      <c r="G83" s="319">
        <v>0</v>
      </c>
      <c r="H83" s="319">
        <v>0</v>
      </c>
      <c r="I83" s="327"/>
      <c r="J83" s="319">
        <v>0</v>
      </c>
      <c r="K83" s="327"/>
      <c r="L83" s="319">
        <v>0</v>
      </c>
      <c r="M83" s="327"/>
      <c r="N83" s="319" t="s">
        <v>509</v>
      </c>
      <c r="O83" s="327"/>
      <c r="P83" s="319">
        <v>0</v>
      </c>
      <c r="Q83" s="327"/>
      <c r="R83" s="319" t="s">
        <v>509</v>
      </c>
      <c r="S83" s="327"/>
      <c r="T83" s="319">
        <v>0</v>
      </c>
      <c r="U83" s="327"/>
      <c r="V83" s="319" t="s">
        <v>509</v>
      </c>
      <c r="W83" s="327"/>
      <c r="X83" s="319">
        <v>0</v>
      </c>
      <c r="Y83" s="327"/>
      <c r="Z83" s="319" t="s">
        <v>509</v>
      </c>
      <c r="AA83" s="327"/>
      <c r="AB83" s="319">
        <v>0</v>
      </c>
      <c r="AC83" s="319">
        <f t="shared" si="2"/>
        <v>0</v>
      </c>
    </row>
    <row r="84" spans="1:29" x14ac:dyDescent="0.25">
      <c r="A84" s="320" t="s">
        <v>658</v>
      </c>
      <c r="B84" s="321" t="s">
        <v>559</v>
      </c>
      <c r="C84" s="326"/>
      <c r="D84" s="327"/>
      <c r="E84" s="328"/>
      <c r="F84" s="328"/>
      <c r="G84" s="319">
        <v>0</v>
      </c>
      <c r="H84" s="319">
        <v>0</v>
      </c>
      <c r="I84" s="327"/>
      <c r="J84" s="319">
        <v>0</v>
      </c>
      <c r="K84" s="327"/>
      <c r="L84" s="319">
        <v>0</v>
      </c>
      <c r="M84" s="327"/>
      <c r="N84" s="319" t="s">
        <v>509</v>
      </c>
      <c r="O84" s="327"/>
      <c r="P84" s="319">
        <v>0</v>
      </c>
      <c r="Q84" s="327"/>
      <c r="R84" s="319" t="s">
        <v>509</v>
      </c>
      <c r="S84" s="327"/>
      <c r="T84" s="319">
        <v>0</v>
      </c>
      <c r="U84" s="327"/>
      <c r="V84" s="319" t="s">
        <v>509</v>
      </c>
      <c r="W84" s="327"/>
      <c r="X84" s="319">
        <v>0</v>
      </c>
      <c r="Y84" s="327"/>
      <c r="Z84" s="319" t="s">
        <v>509</v>
      </c>
      <c r="AA84" s="327"/>
      <c r="AB84" s="319">
        <v>0</v>
      </c>
      <c r="AC84" s="319">
        <f t="shared" si="2"/>
        <v>0</v>
      </c>
    </row>
    <row r="85" spans="1:29" x14ac:dyDescent="0.25">
      <c r="A85" s="320" t="s">
        <v>564</v>
      </c>
      <c r="B85" s="321" t="s">
        <v>560</v>
      </c>
      <c r="C85" s="326"/>
      <c r="D85" s="327"/>
      <c r="E85" s="328"/>
      <c r="F85" s="328"/>
      <c r="G85" s="319">
        <v>0</v>
      </c>
      <c r="H85" s="319">
        <v>0</v>
      </c>
      <c r="I85" s="327"/>
      <c r="J85" s="319">
        <v>0</v>
      </c>
      <c r="K85" s="327"/>
      <c r="L85" s="319">
        <v>0</v>
      </c>
      <c r="M85" s="327"/>
      <c r="N85" s="319" t="s">
        <v>509</v>
      </c>
      <c r="O85" s="327"/>
      <c r="P85" s="319">
        <v>0</v>
      </c>
      <c r="Q85" s="327"/>
      <c r="R85" s="319" t="s">
        <v>509</v>
      </c>
      <c r="S85" s="327"/>
      <c r="T85" s="319">
        <v>0</v>
      </c>
      <c r="U85" s="327"/>
      <c r="V85" s="319" t="s">
        <v>509</v>
      </c>
      <c r="W85" s="327"/>
      <c r="X85" s="319">
        <v>0</v>
      </c>
      <c r="Y85" s="327"/>
      <c r="Z85" s="319" t="s">
        <v>509</v>
      </c>
      <c r="AA85" s="327"/>
      <c r="AB85" s="319">
        <v>0</v>
      </c>
      <c r="AC85" s="319">
        <f t="shared" si="2"/>
        <v>0</v>
      </c>
    </row>
    <row r="86" spans="1:29" x14ac:dyDescent="0.25">
      <c r="A86" s="320" t="s">
        <v>659</v>
      </c>
      <c r="B86" s="321" t="s">
        <v>561</v>
      </c>
      <c r="C86" s="326"/>
      <c r="D86" s="327"/>
      <c r="E86" s="328"/>
      <c r="F86" s="328"/>
      <c r="G86" s="319">
        <v>0</v>
      </c>
      <c r="H86" s="319">
        <v>0</v>
      </c>
      <c r="I86" s="327"/>
      <c r="J86" s="319">
        <v>0</v>
      </c>
      <c r="K86" s="327"/>
      <c r="L86" s="319">
        <v>0</v>
      </c>
      <c r="M86" s="327"/>
      <c r="N86" s="319" t="s">
        <v>509</v>
      </c>
      <c r="O86" s="327"/>
      <c r="P86" s="319">
        <v>0</v>
      </c>
      <c r="Q86" s="327"/>
      <c r="R86" s="319" t="s">
        <v>509</v>
      </c>
      <c r="S86" s="327"/>
      <c r="T86" s="319">
        <v>0</v>
      </c>
      <c r="U86" s="327"/>
      <c r="V86" s="319" t="s">
        <v>509</v>
      </c>
      <c r="W86" s="327"/>
      <c r="X86" s="319">
        <v>0</v>
      </c>
      <c r="Y86" s="327"/>
      <c r="Z86" s="319" t="s">
        <v>509</v>
      </c>
      <c r="AA86" s="327"/>
      <c r="AB86" s="319">
        <v>0</v>
      </c>
      <c r="AC86" s="319">
        <f t="shared" si="2"/>
        <v>0</v>
      </c>
    </row>
    <row r="87" spans="1:29" x14ac:dyDescent="0.25">
      <c r="A87" s="297" t="s">
        <v>564</v>
      </c>
      <c r="B87" s="293" t="s">
        <v>560</v>
      </c>
      <c r="C87" s="294"/>
      <c r="D87" s="295"/>
      <c r="E87" s="295"/>
      <c r="F87" s="295"/>
      <c r="G87" s="295"/>
      <c r="H87" s="295"/>
      <c r="I87" s="295"/>
      <c r="J87" s="295"/>
      <c r="K87" s="295"/>
      <c r="L87" s="294"/>
      <c r="M87" s="295"/>
    </row>
    <row r="88" spans="1:29" x14ac:dyDescent="0.25">
      <c r="A88" s="292">
        <v>7.11</v>
      </c>
      <c r="B88" s="293" t="s">
        <v>561</v>
      </c>
      <c r="C88" s="294"/>
      <c r="D88" s="295"/>
      <c r="E88" s="295"/>
      <c r="F88" s="295"/>
      <c r="G88" s="295"/>
      <c r="H88" s="295"/>
      <c r="I88" s="295"/>
      <c r="J88" s="295"/>
      <c r="K88" s="295"/>
      <c r="L88" s="294"/>
      <c r="M88" s="295"/>
    </row>
  </sheetData>
  <mergeCells count="31">
    <mergeCell ref="A14:U14"/>
    <mergeCell ref="A15:U15"/>
    <mergeCell ref="A16:U16"/>
    <mergeCell ref="A18:U18"/>
    <mergeCell ref="A4:U4"/>
    <mergeCell ref="A6:U6"/>
    <mergeCell ref="A8:U8"/>
    <mergeCell ref="A9:U9"/>
    <mergeCell ref="A11:U11"/>
    <mergeCell ref="A12:U12"/>
    <mergeCell ref="H21:I21"/>
    <mergeCell ref="J21:K21"/>
    <mergeCell ref="H20:K20"/>
    <mergeCell ref="A20:A22"/>
    <mergeCell ref="B20:B22"/>
    <mergeCell ref="C20:D21"/>
    <mergeCell ref="E20:F21"/>
    <mergeCell ref="G20:G22"/>
    <mergeCell ref="P20:S20"/>
    <mergeCell ref="T20:W20"/>
    <mergeCell ref="X20:AA20"/>
    <mergeCell ref="AB20:AC21"/>
    <mergeCell ref="L21:M21"/>
    <mergeCell ref="N21:O21"/>
    <mergeCell ref="P21:Q21"/>
    <mergeCell ref="R21:S21"/>
    <mergeCell ref="T21:U21"/>
    <mergeCell ref="V21:W21"/>
    <mergeCell ref="X21:Y21"/>
    <mergeCell ref="Z21:AA21"/>
    <mergeCell ref="L20:O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tabSelected="1" view="pageBreakPreview" topLeftCell="A13" zoomScale="70" zoomScaleSheetLayoutView="70" workbookViewId="0">
      <selection activeCell="N40" sqref="N40"/>
    </sheetView>
  </sheetViews>
  <sheetFormatPr defaultColWidth="9.140625" defaultRowHeight="15" x14ac:dyDescent="0.25"/>
  <cols>
    <col min="1" max="1" width="16.28515625" style="19" customWidth="1"/>
    <col min="2" max="2" width="25.85546875" style="19" customWidth="1"/>
    <col min="3" max="3" width="15.7109375" style="19" customWidth="1"/>
    <col min="4" max="4" width="15.140625" style="19" customWidth="1"/>
    <col min="5" max="12" width="7.7109375" style="19" customWidth="1"/>
    <col min="13" max="13" width="10.7109375" style="19" customWidth="1"/>
    <col min="14" max="14" width="47.4257812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4" width="10.7109375" style="19" customWidth="1"/>
    <col min="25" max="25" width="25" style="19" customWidth="1"/>
    <col min="26" max="26" width="7.7109375" style="19" customWidth="1"/>
    <col min="27" max="27" width="10.7109375" style="19" customWidth="1"/>
    <col min="28" max="28" width="13.42578125" style="19" customWidth="1"/>
    <col min="29" max="29" width="25.85546875" style="19" customWidth="1"/>
    <col min="30" max="30" width="10.7109375" style="19" customWidth="1"/>
    <col min="31" max="31" width="15.85546875" style="19" customWidth="1"/>
    <col min="32" max="32" width="13.140625" style="19" customWidth="1"/>
    <col min="33" max="33" width="11.5703125" style="19" customWidth="1"/>
    <col min="34" max="35" width="13.42578125" style="19" customWidth="1"/>
    <col min="36" max="36" width="11.7109375" style="19" customWidth="1"/>
    <col min="37" max="37" width="14.42578125" style="19" customWidth="1"/>
    <col min="38" max="38" width="15" style="19" customWidth="1"/>
    <col min="39" max="39" width="16.8554687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5.140625" style="19" customWidth="1"/>
    <col min="49" max="49" width="0"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36" t="s">
        <v>9</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x14ac:dyDescent="0.25">
      <c r="A9" s="437" t="str">
        <f>'1. паспорт местоположение'!A9:C9</f>
        <v>АО "Россети Тюмень"</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333" t="s">
        <v>8</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x14ac:dyDescent="0.25">
      <c r="A12" s="437" t="str">
        <f>'1. паспорт местоположение'!A12:C12</f>
        <v>I_NS1500.PR.0012</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333" t="s">
        <v>7</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437"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9"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9"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9"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9" s="22" customFormat="1"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370"/>
      <c r="AB20" s="370"/>
      <c r="AC20" s="370"/>
      <c r="AD20" s="370"/>
      <c r="AE20" s="370"/>
      <c r="AF20" s="370"/>
      <c r="AG20" s="370"/>
      <c r="AH20" s="370"/>
      <c r="AI20" s="370"/>
      <c r="AJ20" s="370"/>
      <c r="AK20" s="370"/>
      <c r="AL20" s="370"/>
      <c r="AM20" s="370"/>
      <c r="AN20" s="370"/>
      <c r="AO20" s="370"/>
      <c r="AP20" s="370"/>
      <c r="AQ20" s="370"/>
      <c r="AR20" s="370"/>
      <c r="AS20" s="370"/>
      <c r="AT20" s="370"/>
      <c r="AU20" s="370"/>
      <c r="AV20" s="370"/>
    </row>
    <row r="21" spans="1:49" s="22" customFormat="1" x14ac:dyDescent="0.25">
      <c r="A21" s="426" t="s">
        <v>456</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9" s="22" customFormat="1" ht="58.5" customHeight="1" x14ac:dyDescent="0.25">
      <c r="A22" s="417" t="s">
        <v>52</v>
      </c>
      <c r="B22" s="428" t="s">
        <v>24</v>
      </c>
      <c r="C22" s="417" t="s">
        <v>51</v>
      </c>
      <c r="D22" s="417" t="s">
        <v>50</v>
      </c>
      <c r="E22" s="431" t="s">
        <v>467</v>
      </c>
      <c r="F22" s="432"/>
      <c r="G22" s="432"/>
      <c r="H22" s="432"/>
      <c r="I22" s="432"/>
      <c r="J22" s="432"/>
      <c r="K22" s="432"/>
      <c r="L22" s="433"/>
      <c r="M22" s="417" t="s">
        <v>49</v>
      </c>
      <c r="N22" s="417" t="s">
        <v>48</v>
      </c>
      <c r="O22" s="417" t="s">
        <v>47</v>
      </c>
      <c r="P22" s="412" t="s">
        <v>222</v>
      </c>
      <c r="Q22" s="412" t="s">
        <v>46</v>
      </c>
      <c r="R22" s="412" t="s">
        <v>45</v>
      </c>
      <c r="S22" s="412" t="s">
        <v>44</v>
      </c>
      <c r="T22" s="412"/>
      <c r="U22" s="434" t="s">
        <v>43</v>
      </c>
      <c r="V22" s="434" t="s">
        <v>42</v>
      </c>
      <c r="W22" s="412" t="s">
        <v>41</v>
      </c>
      <c r="X22" s="412" t="s">
        <v>40</v>
      </c>
      <c r="Y22" s="412" t="s">
        <v>39</v>
      </c>
      <c r="Z22" s="419" t="s">
        <v>38</v>
      </c>
      <c r="AA22" s="412" t="s">
        <v>37</v>
      </c>
      <c r="AB22" s="412" t="s">
        <v>36</v>
      </c>
      <c r="AC22" s="412" t="s">
        <v>35</v>
      </c>
      <c r="AD22" s="412" t="s">
        <v>34</v>
      </c>
      <c r="AE22" s="412" t="s">
        <v>33</v>
      </c>
      <c r="AF22" s="412" t="s">
        <v>32</v>
      </c>
      <c r="AG22" s="412"/>
      <c r="AH22" s="412"/>
      <c r="AI22" s="412"/>
      <c r="AJ22" s="412"/>
      <c r="AK22" s="412"/>
      <c r="AL22" s="412" t="s">
        <v>31</v>
      </c>
      <c r="AM22" s="412"/>
      <c r="AN22" s="412"/>
      <c r="AO22" s="412"/>
      <c r="AP22" s="412" t="s">
        <v>30</v>
      </c>
      <c r="AQ22" s="412"/>
      <c r="AR22" s="412" t="s">
        <v>29</v>
      </c>
      <c r="AS22" s="412" t="s">
        <v>28</v>
      </c>
      <c r="AT22" s="412" t="s">
        <v>27</v>
      </c>
      <c r="AU22" s="412" t="s">
        <v>26</v>
      </c>
      <c r="AV22" s="420" t="s">
        <v>25</v>
      </c>
    </row>
    <row r="23" spans="1:49" s="22" customFormat="1" ht="64.5" customHeight="1" x14ac:dyDescent="0.25">
      <c r="A23" s="427"/>
      <c r="B23" s="429"/>
      <c r="C23" s="427"/>
      <c r="D23" s="427"/>
      <c r="E23" s="422" t="s">
        <v>23</v>
      </c>
      <c r="F23" s="413" t="s">
        <v>138</v>
      </c>
      <c r="G23" s="413" t="s">
        <v>137</v>
      </c>
      <c r="H23" s="413" t="s">
        <v>136</v>
      </c>
      <c r="I23" s="415" t="s">
        <v>376</v>
      </c>
      <c r="J23" s="415" t="s">
        <v>377</v>
      </c>
      <c r="K23" s="415" t="s">
        <v>378</v>
      </c>
      <c r="L23" s="413" t="s">
        <v>80</v>
      </c>
      <c r="M23" s="427"/>
      <c r="N23" s="427"/>
      <c r="O23" s="427"/>
      <c r="P23" s="412"/>
      <c r="Q23" s="412"/>
      <c r="R23" s="412"/>
      <c r="S23" s="424" t="s">
        <v>2</v>
      </c>
      <c r="T23" s="424" t="s">
        <v>11</v>
      </c>
      <c r="U23" s="434"/>
      <c r="V23" s="434"/>
      <c r="W23" s="412"/>
      <c r="X23" s="412"/>
      <c r="Y23" s="412"/>
      <c r="Z23" s="412"/>
      <c r="AA23" s="412"/>
      <c r="AB23" s="412"/>
      <c r="AC23" s="412"/>
      <c r="AD23" s="412"/>
      <c r="AE23" s="412"/>
      <c r="AF23" s="412" t="s">
        <v>22</v>
      </c>
      <c r="AG23" s="412"/>
      <c r="AH23" s="412" t="s">
        <v>21</v>
      </c>
      <c r="AI23" s="412"/>
      <c r="AJ23" s="417" t="s">
        <v>20</v>
      </c>
      <c r="AK23" s="417" t="s">
        <v>19</v>
      </c>
      <c r="AL23" s="417" t="s">
        <v>18</v>
      </c>
      <c r="AM23" s="417" t="s">
        <v>17</v>
      </c>
      <c r="AN23" s="417" t="s">
        <v>16</v>
      </c>
      <c r="AO23" s="417" t="s">
        <v>15</v>
      </c>
      <c r="AP23" s="417" t="s">
        <v>14</v>
      </c>
      <c r="AQ23" s="435" t="s">
        <v>11</v>
      </c>
      <c r="AR23" s="412"/>
      <c r="AS23" s="412"/>
      <c r="AT23" s="412"/>
      <c r="AU23" s="412"/>
      <c r="AV23" s="421"/>
    </row>
    <row r="24" spans="1:49" s="22" customFormat="1" ht="96.75" customHeight="1" x14ac:dyDescent="0.25">
      <c r="A24" s="418"/>
      <c r="B24" s="430"/>
      <c r="C24" s="418"/>
      <c r="D24" s="418"/>
      <c r="E24" s="423"/>
      <c r="F24" s="414"/>
      <c r="G24" s="414"/>
      <c r="H24" s="414"/>
      <c r="I24" s="416"/>
      <c r="J24" s="416"/>
      <c r="K24" s="416"/>
      <c r="L24" s="414"/>
      <c r="M24" s="418"/>
      <c r="N24" s="418"/>
      <c r="O24" s="418"/>
      <c r="P24" s="412"/>
      <c r="Q24" s="412"/>
      <c r="R24" s="412"/>
      <c r="S24" s="425"/>
      <c r="T24" s="425"/>
      <c r="U24" s="434"/>
      <c r="V24" s="434"/>
      <c r="W24" s="412"/>
      <c r="X24" s="412"/>
      <c r="Y24" s="412"/>
      <c r="Z24" s="412"/>
      <c r="AA24" s="412"/>
      <c r="AB24" s="412"/>
      <c r="AC24" s="412"/>
      <c r="AD24" s="412"/>
      <c r="AE24" s="412"/>
      <c r="AF24" s="239" t="s">
        <v>13</v>
      </c>
      <c r="AG24" s="239" t="s">
        <v>12</v>
      </c>
      <c r="AH24" s="116" t="s">
        <v>2</v>
      </c>
      <c r="AI24" s="116" t="s">
        <v>11</v>
      </c>
      <c r="AJ24" s="418"/>
      <c r="AK24" s="418"/>
      <c r="AL24" s="418"/>
      <c r="AM24" s="418"/>
      <c r="AN24" s="418"/>
      <c r="AO24" s="418"/>
      <c r="AP24" s="418"/>
      <c r="AQ24" s="436"/>
      <c r="AR24" s="412"/>
      <c r="AS24" s="412"/>
      <c r="AT24" s="412"/>
      <c r="AU24" s="412"/>
      <c r="AV24" s="421"/>
      <c r="AW24" s="22">
        <f>SUM(AW26:AW40)</f>
        <v>3.2759999999999998</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33" customFormat="1" ht="90" x14ac:dyDescent="0.25">
      <c r="A26" s="282">
        <v>2018.1188999999999</v>
      </c>
      <c r="B26" s="282" t="s">
        <v>542</v>
      </c>
      <c r="C26" s="282" t="s">
        <v>514</v>
      </c>
      <c r="D26" s="283" t="s">
        <v>539</v>
      </c>
      <c r="E26" s="282" t="s">
        <v>327</v>
      </c>
      <c r="F26" s="282" t="s">
        <v>327</v>
      </c>
      <c r="G26" s="282" t="s">
        <v>327</v>
      </c>
      <c r="H26" s="282" t="s">
        <v>327</v>
      </c>
      <c r="I26" s="282" t="s">
        <v>327</v>
      </c>
      <c r="J26" s="282" t="s">
        <v>327</v>
      </c>
      <c r="K26" s="282" t="s">
        <v>327</v>
      </c>
      <c r="L26" s="282" t="s">
        <v>327</v>
      </c>
      <c r="M26" s="282" t="s">
        <v>515</v>
      </c>
      <c r="N26" s="282" t="s">
        <v>516</v>
      </c>
      <c r="O26" s="282" t="s">
        <v>542</v>
      </c>
      <c r="P26" s="284">
        <v>8524</v>
      </c>
      <c r="Q26" s="282" t="s">
        <v>517</v>
      </c>
      <c r="R26" s="285">
        <v>5967</v>
      </c>
      <c r="S26" s="282" t="s">
        <v>518</v>
      </c>
      <c r="T26" s="282" t="s">
        <v>519</v>
      </c>
      <c r="U26" s="282">
        <v>12</v>
      </c>
      <c r="V26" s="282">
        <v>12</v>
      </c>
      <c r="W26" s="286" t="s">
        <v>520</v>
      </c>
      <c r="X26" s="284">
        <v>4114</v>
      </c>
      <c r="Y26" s="286"/>
      <c r="Z26" s="282">
        <v>2</v>
      </c>
      <c r="AA26" s="284">
        <v>2272</v>
      </c>
      <c r="AB26" s="285">
        <v>2272</v>
      </c>
      <c r="AC26" s="282" t="s">
        <v>520</v>
      </c>
      <c r="AD26" s="285">
        <v>2726</v>
      </c>
      <c r="AE26" s="282">
        <v>0</v>
      </c>
      <c r="AF26" s="282">
        <v>1155939</v>
      </c>
      <c r="AG26" s="286" t="s">
        <v>521</v>
      </c>
      <c r="AH26" s="287">
        <v>43465</v>
      </c>
      <c r="AI26" s="287">
        <v>43455</v>
      </c>
      <c r="AJ26" s="287">
        <v>43524</v>
      </c>
      <c r="AK26" s="287">
        <v>43553</v>
      </c>
      <c r="AL26" s="282"/>
      <c r="AM26" s="282"/>
      <c r="AN26" s="282"/>
      <c r="AO26" s="282"/>
      <c r="AP26" s="287">
        <v>43585</v>
      </c>
      <c r="AQ26" s="287">
        <v>43585</v>
      </c>
      <c r="AR26" s="287">
        <v>43585</v>
      </c>
      <c r="AS26" s="287">
        <v>43585</v>
      </c>
      <c r="AT26" s="287">
        <v>44012</v>
      </c>
      <c r="AU26" s="282"/>
      <c r="AV26" s="282"/>
      <c r="AW26" s="233">
        <v>2.726</v>
      </c>
    </row>
    <row r="27" spans="1:49" s="234" customFormat="1" x14ac:dyDescent="0.25">
      <c r="A27" s="288"/>
      <c r="B27" s="288"/>
      <c r="C27" s="288"/>
      <c r="D27" s="288"/>
      <c r="E27" s="288"/>
      <c r="F27" s="288"/>
      <c r="G27" s="288"/>
      <c r="H27" s="288"/>
      <c r="I27" s="288"/>
      <c r="J27" s="288"/>
      <c r="K27" s="288"/>
      <c r="L27" s="288"/>
      <c r="M27" s="288"/>
      <c r="N27" s="288"/>
      <c r="O27" s="288"/>
      <c r="P27" s="288"/>
      <c r="Q27" s="288"/>
      <c r="R27" s="288"/>
      <c r="S27" s="288"/>
      <c r="T27" s="288"/>
      <c r="U27" s="288"/>
      <c r="V27" s="288"/>
      <c r="W27" s="286" t="s">
        <v>522</v>
      </c>
      <c r="X27" s="284">
        <v>5961</v>
      </c>
      <c r="Y27" s="286" t="s">
        <v>522</v>
      </c>
      <c r="Z27" s="288"/>
      <c r="AA27" s="284"/>
      <c r="AB27" s="288"/>
      <c r="AC27" s="288"/>
      <c r="AD27" s="288"/>
      <c r="AE27" s="288"/>
      <c r="AF27" s="288"/>
      <c r="AG27" s="288"/>
      <c r="AH27" s="288"/>
      <c r="AI27" s="288"/>
      <c r="AJ27" s="288"/>
      <c r="AK27" s="288"/>
      <c r="AL27" s="288"/>
      <c r="AM27" s="288"/>
      <c r="AN27" s="288"/>
      <c r="AO27" s="288"/>
      <c r="AP27" s="288"/>
      <c r="AQ27" s="288"/>
      <c r="AR27" s="288"/>
      <c r="AS27" s="288"/>
      <c r="AT27" s="288"/>
      <c r="AU27" s="288"/>
      <c r="AV27" s="288"/>
    </row>
    <row r="28" spans="1:49" s="234" customFormat="1" x14ac:dyDescent="0.25">
      <c r="A28" s="288"/>
      <c r="B28" s="288"/>
      <c r="C28" s="288"/>
      <c r="D28" s="288"/>
      <c r="E28" s="288"/>
      <c r="F28" s="288"/>
      <c r="G28" s="288"/>
      <c r="H28" s="288"/>
      <c r="I28" s="288"/>
      <c r="J28" s="288"/>
      <c r="K28" s="288"/>
      <c r="L28" s="288"/>
      <c r="M28" s="288"/>
      <c r="N28" s="288"/>
      <c r="O28" s="288"/>
      <c r="P28" s="288"/>
      <c r="Q28" s="288"/>
      <c r="R28" s="288"/>
      <c r="S28" s="288"/>
      <c r="T28" s="288"/>
      <c r="U28" s="288"/>
      <c r="V28" s="288"/>
      <c r="W28" s="286" t="s">
        <v>523</v>
      </c>
      <c r="X28" s="284">
        <v>5846</v>
      </c>
      <c r="Y28" s="286"/>
      <c r="Z28" s="288"/>
      <c r="AA28" s="284">
        <v>2332</v>
      </c>
      <c r="AB28" s="288"/>
      <c r="AC28" s="288"/>
      <c r="AD28" s="288"/>
      <c r="AE28" s="288"/>
      <c r="AF28" s="288"/>
      <c r="AG28" s="288"/>
      <c r="AH28" s="288"/>
      <c r="AI28" s="288"/>
      <c r="AJ28" s="288"/>
      <c r="AK28" s="288"/>
      <c r="AL28" s="288"/>
      <c r="AM28" s="288"/>
      <c r="AN28" s="288"/>
      <c r="AO28" s="288"/>
      <c r="AP28" s="288"/>
      <c r="AQ28" s="288"/>
      <c r="AR28" s="288"/>
      <c r="AS28" s="288"/>
      <c r="AT28" s="288"/>
      <c r="AU28" s="288"/>
      <c r="AV28" s="288"/>
    </row>
    <row r="29" spans="1:49" s="234" customFormat="1" x14ac:dyDescent="0.25">
      <c r="A29" s="288"/>
      <c r="B29" s="288"/>
      <c r="C29" s="288"/>
      <c r="D29" s="288"/>
      <c r="E29" s="288"/>
      <c r="F29" s="288"/>
      <c r="G29" s="288"/>
      <c r="H29" s="288"/>
      <c r="I29" s="288"/>
      <c r="J29" s="288"/>
      <c r="K29" s="288"/>
      <c r="L29" s="288"/>
      <c r="M29" s="288"/>
      <c r="N29" s="288"/>
      <c r="O29" s="288"/>
      <c r="P29" s="288"/>
      <c r="Q29" s="288"/>
      <c r="R29" s="288"/>
      <c r="S29" s="288"/>
      <c r="T29" s="288"/>
      <c r="U29" s="288"/>
      <c r="V29" s="288"/>
      <c r="W29" s="286" t="s">
        <v>524</v>
      </c>
      <c r="X29" s="284">
        <v>5962</v>
      </c>
      <c r="Y29" s="286" t="s">
        <v>524</v>
      </c>
      <c r="Z29" s="288"/>
      <c r="AA29" s="284"/>
      <c r="AB29" s="288"/>
      <c r="AC29" s="288"/>
      <c r="AD29" s="288"/>
      <c r="AE29" s="288"/>
      <c r="AF29" s="288"/>
      <c r="AG29" s="288"/>
      <c r="AH29" s="288"/>
      <c r="AI29" s="288"/>
      <c r="AJ29" s="288"/>
      <c r="AK29" s="288"/>
      <c r="AL29" s="288"/>
      <c r="AM29" s="288"/>
      <c r="AN29" s="288"/>
      <c r="AO29" s="288"/>
      <c r="AP29" s="288"/>
      <c r="AQ29" s="288"/>
      <c r="AR29" s="288"/>
      <c r="AS29" s="288"/>
      <c r="AT29" s="288"/>
      <c r="AU29" s="288"/>
      <c r="AV29" s="288"/>
    </row>
    <row r="30" spans="1:49" s="234" customFormat="1" x14ac:dyDescent="0.25">
      <c r="A30" s="288"/>
      <c r="B30" s="288"/>
      <c r="C30" s="288"/>
      <c r="D30" s="288"/>
      <c r="E30" s="288"/>
      <c r="F30" s="288"/>
      <c r="G30" s="288"/>
      <c r="H30" s="288"/>
      <c r="I30" s="288"/>
      <c r="J30" s="288"/>
      <c r="K30" s="288"/>
      <c r="L30" s="288"/>
      <c r="M30" s="288"/>
      <c r="N30" s="288"/>
      <c r="O30" s="288"/>
      <c r="P30" s="288"/>
      <c r="Q30" s="288"/>
      <c r="R30" s="288"/>
      <c r="S30" s="288"/>
      <c r="T30" s="288"/>
      <c r="U30" s="288"/>
      <c r="V30" s="288"/>
      <c r="W30" s="286" t="s">
        <v>525</v>
      </c>
      <c r="X30" s="284">
        <v>5958</v>
      </c>
      <c r="Y30" s="286" t="s">
        <v>525</v>
      </c>
      <c r="Z30" s="288"/>
      <c r="AA30" s="284"/>
      <c r="AB30" s="288"/>
      <c r="AC30" s="288"/>
      <c r="AD30" s="288"/>
      <c r="AE30" s="288"/>
      <c r="AF30" s="288"/>
      <c r="AG30" s="288"/>
      <c r="AH30" s="288"/>
      <c r="AI30" s="288"/>
      <c r="AJ30" s="288"/>
      <c r="AK30" s="288"/>
      <c r="AL30" s="288"/>
      <c r="AM30" s="288"/>
      <c r="AN30" s="288"/>
      <c r="AO30" s="288"/>
      <c r="AP30" s="288"/>
      <c r="AQ30" s="288"/>
      <c r="AR30" s="288"/>
      <c r="AS30" s="288"/>
      <c r="AT30" s="288"/>
      <c r="AU30" s="288"/>
      <c r="AV30" s="288"/>
    </row>
    <row r="31" spans="1:49" s="234" customFormat="1" x14ac:dyDescent="0.25">
      <c r="A31" s="288"/>
      <c r="B31" s="288"/>
      <c r="C31" s="288"/>
      <c r="D31" s="288"/>
      <c r="E31" s="288"/>
      <c r="F31" s="288"/>
      <c r="G31" s="288"/>
      <c r="H31" s="288"/>
      <c r="I31" s="288"/>
      <c r="J31" s="288"/>
      <c r="K31" s="288"/>
      <c r="L31" s="288"/>
      <c r="M31" s="288"/>
      <c r="N31" s="288"/>
      <c r="O31" s="288"/>
      <c r="P31" s="288"/>
      <c r="Q31" s="288"/>
      <c r="R31" s="288"/>
      <c r="S31" s="288"/>
      <c r="T31" s="288"/>
      <c r="U31" s="288"/>
      <c r="V31" s="288"/>
      <c r="W31" s="286" t="s">
        <v>526</v>
      </c>
      <c r="X31" s="284">
        <v>5933</v>
      </c>
      <c r="Y31" s="286"/>
      <c r="Z31" s="288"/>
      <c r="AA31" s="284">
        <v>2500</v>
      </c>
      <c r="AB31" s="288"/>
      <c r="AC31" s="288"/>
      <c r="AD31" s="288"/>
      <c r="AE31" s="288"/>
      <c r="AF31" s="288"/>
      <c r="AG31" s="288"/>
      <c r="AH31" s="288"/>
      <c r="AI31" s="288"/>
      <c r="AJ31" s="288"/>
      <c r="AK31" s="288"/>
      <c r="AL31" s="288"/>
      <c r="AM31" s="288"/>
      <c r="AN31" s="288"/>
      <c r="AO31" s="288"/>
      <c r="AP31" s="288"/>
      <c r="AQ31" s="288"/>
      <c r="AR31" s="288"/>
      <c r="AS31" s="288"/>
      <c r="AT31" s="288"/>
      <c r="AU31" s="288"/>
      <c r="AV31" s="288"/>
    </row>
    <row r="32" spans="1:49" s="234" customFormat="1" x14ac:dyDescent="0.25">
      <c r="A32" s="288"/>
      <c r="B32" s="288"/>
      <c r="C32" s="288"/>
      <c r="D32" s="288"/>
      <c r="E32" s="288"/>
      <c r="F32" s="288"/>
      <c r="G32" s="288"/>
      <c r="H32" s="288"/>
      <c r="I32" s="288"/>
      <c r="J32" s="288"/>
      <c r="K32" s="288"/>
      <c r="L32" s="288"/>
      <c r="M32" s="288"/>
      <c r="N32" s="288"/>
      <c r="O32" s="288"/>
      <c r="P32" s="288"/>
      <c r="Q32" s="288"/>
      <c r="R32" s="288"/>
      <c r="S32" s="288"/>
      <c r="T32" s="288"/>
      <c r="U32" s="288"/>
      <c r="V32" s="288"/>
      <c r="W32" s="286" t="s">
        <v>527</v>
      </c>
      <c r="X32" s="284">
        <v>5912</v>
      </c>
      <c r="Y32" s="286"/>
      <c r="Z32" s="288"/>
      <c r="AA32" s="284">
        <v>5168</v>
      </c>
      <c r="AB32" s="288"/>
      <c r="AC32" s="288"/>
      <c r="AD32" s="288"/>
      <c r="AE32" s="288"/>
      <c r="AF32" s="288"/>
      <c r="AG32" s="288"/>
      <c r="AH32" s="288"/>
      <c r="AI32" s="288"/>
      <c r="AJ32" s="288"/>
      <c r="AK32" s="288"/>
      <c r="AL32" s="288"/>
      <c r="AM32" s="288"/>
      <c r="AN32" s="288"/>
      <c r="AO32" s="288"/>
      <c r="AP32" s="288"/>
      <c r="AQ32" s="288"/>
      <c r="AR32" s="288"/>
      <c r="AS32" s="288"/>
      <c r="AT32" s="288"/>
      <c r="AU32" s="288"/>
      <c r="AV32" s="288"/>
    </row>
    <row r="33" spans="1:49" s="234" customFormat="1" x14ac:dyDescent="0.25">
      <c r="A33" s="288"/>
      <c r="B33" s="288"/>
      <c r="C33" s="288"/>
      <c r="D33" s="288"/>
      <c r="E33" s="288"/>
      <c r="F33" s="288"/>
      <c r="G33" s="288"/>
      <c r="H33" s="288"/>
      <c r="I33" s="288"/>
      <c r="J33" s="288"/>
      <c r="K33" s="288"/>
      <c r="L33" s="288"/>
      <c r="M33" s="288"/>
      <c r="N33" s="288"/>
      <c r="O33" s="288"/>
      <c r="P33" s="288"/>
      <c r="Q33" s="288"/>
      <c r="R33" s="288"/>
      <c r="S33" s="288"/>
      <c r="T33" s="288"/>
      <c r="U33" s="288"/>
      <c r="V33" s="288"/>
      <c r="W33" s="286" t="s">
        <v>528</v>
      </c>
      <c r="X33" s="284">
        <v>5964</v>
      </c>
      <c r="Y33" s="286"/>
      <c r="Z33" s="288"/>
      <c r="AA33" s="284">
        <v>2992</v>
      </c>
      <c r="AB33" s="288"/>
      <c r="AC33" s="288"/>
      <c r="AD33" s="288"/>
      <c r="AE33" s="288"/>
      <c r="AF33" s="288"/>
      <c r="AG33" s="288"/>
      <c r="AH33" s="288"/>
      <c r="AI33" s="288"/>
      <c r="AJ33" s="288"/>
      <c r="AK33" s="288"/>
      <c r="AL33" s="288"/>
      <c r="AM33" s="288"/>
      <c r="AN33" s="288"/>
      <c r="AO33" s="288"/>
      <c r="AP33" s="288"/>
      <c r="AQ33" s="288"/>
      <c r="AR33" s="288"/>
      <c r="AS33" s="288"/>
      <c r="AT33" s="288"/>
      <c r="AU33" s="288"/>
      <c r="AV33" s="288"/>
    </row>
    <row r="34" spans="1:49" s="234" customFormat="1" x14ac:dyDescent="0.25">
      <c r="A34" s="288"/>
      <c r="B34" s="288"/>
      <c r="C34" s="288"/>
      <c r="D34" s="288"/>
      <c r="E34" s="288"/>
      <c r="F34" s="288"/>
      <c r="G34" s="288"/>
      <c r="H34" s="288"/>
      <c r="I34" s="288"/>
      <c r="J34" s="288"/>
      <c r="K34" s="288"/>
      <c r="L34" s="288"/>
      <c r="M34" s="288"/>
      <c r="N34" s="288"/>
      <c r="O34" s="288"/>
      <c r="P34" s="288"/>
      <c r="Q34" s="288"/>
      <c r="R34" s="288"/>
      <c r="S34" s="288"/>
      <c r="T34" s="288"/>
      <c r="U34" s="288"/>
      <c r="V34" s="288"/>
      <c r="W34" s="286" t="s">
        <v>529</v>
      </c>
      <c r="X34" s="284">
        <v>5920</v>
      </c>
      <c r="Y34" s="286"/>
      <c r="Z34" s="288"/>
      <c r="AA34" s="284">
        <v>3417</v>
      </c>
      <c r="AB34" s="288"/>
      <c r="AC34" s="288"/>
      <c r="AD34" s="288"/>
      <c r="AE34" s="288"/>
      <c r="AF34" s="288"/>
      <c r="AG34" s="288"/>
      <c r="AH34" s="288"/>
      <c r="AI34" s="288"/>
      <c r="AJ34" s="288"/>
      <c r="AK34" s="288"/>
      <c r="AL34" s="288"/>
      <c r="AM34" s="288"/>
      <c r="AN34" s="288"/>
      <c r="AO34" s="288"/>
      <c r="AP34" s="288"/>
      <c r="AQ34" s="288"/>
      <c r="AR34" s="288"/>
      <c r="AS34" s="288"/>
      <c r="AT34" s="288"/>
      <c r="AU34" s="288"/>
      <c r="AV34" s="288"/>
    </row>
    <row r="35" spans="1:49" s="234" customFormat="1" x14ac:dyDescent="0.25">
      <c r="A35" s="288"/>
      <c r="B35" s="288"/>
      <c r="C35" s="288"/>
      <c r="D35" s="288"/>
      <c r="E35" s="288"/>
      <c r="F35" s="288"/>
      <c r="G35" s="288"/>
      <c r="H35" s="288"/>
      <c r="I35" s="288"/>
      <c r="J35" s="288"/>
      <c r="K35" s="288"/>
      <c r="L35" s="288"/>
      <c r="M35" s="288"/>
      <c r="N35" s="288"/>
      <c r="O35" s="288"/>
      <c r="P35" s="288"/>
      <c r="Q35" s="288"/>
      <c r="R35" s="288"/>
      <c r="S35" s="288"/>
      <c r="T35" s="288"/>
      <c r="U35" s="288"/>
      <c r="V35" s="288"/>
      <c r="W35" s="286" t="s">
        <v>530</v>
      </c>
      <c r="X35" s="284">
        <v>5967</v>
      </c>
      <c r="Y35" s="286"/>
      <c r="Z35" s="288"/>
      <c r="AA35" s="284">
        <v>5967</v>
      </c>
      <c r="AB35" s="288"/>
      <c r="AC35" s="288"/>
      <c r="AD35" s="288"/>
      <c r="AE35" s="288"/>
      <c r="AF35" s="288"/>
      <c r="AG35" s="288"/>
      <c r="AH35" s="288"/>
      <c r="AI35" s="288"/>
      <c r="AJ35" s="288"/>
      <c r="AK35" s="288"/>
      <c r="AL35" s="288"/>
      <c r="AM35" s="288"/>
      <c r="AN35" s="288"/>
      <c r="AO35" s="288"/>
      <c r="AP35" s="288"/>
      <c r="AQ35" s="288"/>
      <c r="AR35" s="288"/>
      <c r="AS35" s="288"/>
      <c r="AT35" s="288"/>
      <c r="AU35" s="288"/>
      <c r="AV35" s="288"/>
    </row>
    <row r="36" spans="1:49" s="234" customFormat="1" x14ac:dyDescent="0.25">
      <c r="A36" s="288"/>
      <c r="B36" s="288"/>
      <c r="C36" s="288"/>
      <c r="D36" s="288"/>
      <c r="E36" s="288"/>
      <c r="F36" s="288"/>
      <c r="G36" s="288"/>
      <c r="H36" s="288"/>
      <c r="I36" s="288"/>
      <c r="J36" s="288"/>
      <c r="K36" s="288"/>
      <c r="L36" s="288"/>
      <c r="M36" s="288"/>
      <c r="N36" s="288"/>
      <c r="O36" s="288"/>
      <c r="P36" s="288"/>
      <c r="Q36" s="288"/>
      <c r="R36" s="288"/>
      <c r="S36" s="288"/>
      <c r="T36" s="288"/>
      <c r="U36" s="288"/>
      <c r="V36" s="288"/>
      <c r="W36" s="286" t="s">
        <v>531</v>
      </c>
      <c r="X36" s="284">
        <v>5121</v>
      </c>
      <c r="Y36" s="286" t="s">
        <v>531</v>
      </c>
      <c r="Z36" s="288"/>
      <c r="AA36" s="284"/>
      <c r="AB36" s="288"/>
      <c r="AC36" s="288"/>
      <c r="AD36" s="288"/>
      <c r="AE36" s="288"/>
      <c r="AF36" s="288"/>
      <c r="AG36" s="288"/>
      <c r="AH36" s="288"/>
      <c r="AI36" s="288"/>
      <c r="AJ36" s="288"/>
      <c r="AK36" s="288"/>
      <c r="AL36" s="288"/>
      <c r="AM36" s="288"/>
      <c r="AN36" s="288"/>
      <c r="AO36" s="288"/>
      <c r="AP36" s="288"/>
      <c r="AQ36" s="288"/>
      <c r="AR36" s="288"/>
      <c r="AS36" s="288"/>
      <c r="AT36" s="288"/>
      <c r="AU36" s="288"/>
      <c r="AV36" s="288"/>
    </row>
    <row r="37" spans="1:49" s="234" customFormat="1" x14ac:dyDescent="0.25">
      <c r="A37" s="288"/>
      <c r="B37" s="288"/>
      <c r="C37" s="288"/>
      <c r="D37" s="288"/>
      <c r="E37" s="288"/>
      <c r="F37" s="288"/>
      <c r="G37" s="288"/>
      <c r="H37" s="288"/>
      <c r="I37" s="288"/>
      <c r="J37" s="288"/>
      <c r="K37" s="288"/>
      <c r="L37" s="288"/>
      <c r="M37" s="288"/>
      <c r="N37" s="288"/>
      <c r="O37" s="288"/>
      <c r="P37" s="288"/>
      <c r="Q37" s="288"/>
      <c r="R37" s="288"/>
      <c r="S37" s="288"/>
      <c r="T37" s="288"/>
      <c r="U37" s="288"/>
      <c r="V37" s="288"/>
      <c r="W37" s="286" t="s">
        <v>532</v>
      </c>
      <c r="X37" s="284">
        <v>5741</v>
      </c>
      <c r="Y37" s="286" t="s">
        <v>532</v>
      </c>
      <c r="Z37" s="288"/>
      <c r="AA37" s="284"/>
      <c r="AB37" s="288"/>
      <c r="AC37" s="288"/>
      <c r="AD37" s="288"/>
      <c r="AE37" s="288"/>
      <c r="AF37" s="288"/>
      <c r="AG37" s="288"/>
      <c r="AH37" s="288"/>
      <c r="AI37" s="288"/>
      <c r="AJ37" s="288"/>
      <c r="AK37" s="288"/>
      <c r="AL37" s="288"/>
      <c r="AM37" s="288"/>
      <c r="AN37" s="288"/>
      <c r="AO37" s="288"/>
      <c r="AP37" s="288"/>
      <c r="AQ37" s="288"/>
      <c r="AR37" s="288"/>
      <c r="AS37" s="288"/>
      <c r="AT37" s="288"/>
      <c r="AU37" s="288"/>
      <c r="AV37" s="288"/>
    </row>
    <row r="38" spans="1:49" ht="75" x14ac:dyDescent="0.25">
      <c r="A38" s="282">
        <v>1</v>
      </c>
      <c r="B38" s="282" t="s">
        <v>551</v>
      </c>
      <c r="C38" s="282" t="s">
        <v>514</v>
      </c>
      <c r="D38" s="283" t="s">
        <v>543</v>
      </c>
      <c r="E38" s="282" t="s">
        <v>327</v>
      </c>
      <c r="F38" s="282" t="s">
        <v>327</v>
      </c>
      <c r="G38" s="282" t="s">
        <v>327</v>
      </c>
      <c r="H38" s="282" t="s">
        <v>327</v>
      </c>
      <c r="I38" s="282" t="s">
        <v>327</v>
      </c>
      <c r="J38" s="282" t="s">
        <v>327</v>
      </c>
      <c r="K38" s="282" t="s">
        <v>327</v>
      </c>
      <c r="L38" s="282" t="s">
        <v>327</v>
      </c>
      <c r="M38" s="282" t="s">
        <v>544</v>
      </c>
      <c r="N38" s="282" t="s">
        <v>545</v>
      </c>
      <c r="O38" s="282" t="s">
        <v>551</v>
      </c>
      <c r="P38" s="284">
        <v>0</v>
      </c>
      <c r="Q38" s="282" t="s">
        <v>517</v>
      </c>
      <c r="R38" s="284">
        <v>416</v>
      </c>
      <c r="S38" s="282" t="s">
        <v>546</v>
      </c>
      <c r="T38" s="282" t="s">
        <v>546</v>
      </c>
      <c r="U38" s="282">
        <v>2</v>
      </c>
      <c r="V38" s="282">
        <v>2</v>
      </c>
      <c r="W38" s="286" t="s">
        <v>547</v>
      </c>
      <c r="X38" s="284">
        <v>49</v>
      </c>
      <c r="Y38" s="289"/>
      <c r="Z38" s="289"/>
      <c r="AA38" s="289"/>
      <c r="AB38" s="284">
        <v>49</v>
      </c>
      <c r="AC38" s="286" t="s">
        <v>547</v>
      </c>
      <c r="AD38" s="290">
        <v>59</v>
      </c>
      <c r="AE38" s="282">
        <v>0</v>
      </c>
      <c r="AF38" s="289"/>
      <c r="AG38" s="289"/>
      <c r="AH38" s="289"/>
      <c r="AI38" s="289"/>
      <c r="AJ38" s="287"/>
      <c r="AK38" s="287"/>
      <c r="AL38" s="289"/>
      <c r="AM38" s="289"/>
      <c r="AN38" s="289"/>
      <c r="AO38" s="289"/>
      <c r="AP38" s="287"/>
      <c r="AQ38" s="287">
        <v>44575</v>
      </c>
      <c r="AR38" s="287"/>
      <c r="AS38" s="287">
        <v>44575</v>
      </c>
      <c r="AT38" s="287">
        <v>44681</v>
      </c>
      <c r="AU38" s="289"/>
      <c r="AV38" s="282" t="s">
        <v>579</v>
      </c>
      <c r="AW38" s="19">
        <v>5.7000000000000002E-2</v>
      </c>
    </row>
    <row r="39" spans="1:49" x14ac:dyDescent="0.25">
      <c r="A39" s="289"/>
      <c r="B39" s="289"/>
      <c r="C39" s="289"/>
      <c r="D39" s="289"/>
      <c r="E39" s="289"/>
      <c r="F39" s="289"/>
      <c r="G39" s="289"/>
      <c r="H39" s="289"/>
      <c r="I39" s="289"/>
      <c r="J39" s="289"/>
      <c r="K39" s="289"/>
      <c r="L39" s="289"/>
      <c r="M39" s="289"/>
      <c r="N39" s="289"/>
      <c r="O39" s="289"/>
      <c r="P39" s="289"/>
      <c r="Q39" s="289"/>
      <c r="R39" s="289"/>
      <c r="S39" s="289"/>
      <c r="T39" s="289"/>
      <c r="U39" s="289"/>
      <c r="V39" s="289"/>
      <c r="W39" s="286" t="s">
        <v>530</v>
      </c>
      <c r="X39" s="284">
        <v>166</v>
      </c>
      <c r="Y39" s="289"/>
      <c r="Z39" s="289"/>
      <c r="AA39" s="289"/>
      <c r="AB39" s="289"/>
      <c r="AC39" s="289"/>
      <c r="AD39" s="289"/>
      <c r="AE39" s="289"/>
      <c r="AF39" s="289"/>
      <c r="AG39" s="289"/>
      <c r="AH39" s="289"/>
      <c r="AI39" s="289"/>
      <c r="AJ39" s="289"/>
      <c r="AK39" s="289"/>
      <c r="AL39" s="289"/>
      <c r="AM39" s="289"/>
      <c r="AN39" s="289"/>
      <c r="AO39" s="289"/>
      <c r="AP39" s="289"/>
      <c r="AQ39" s="289"/>
      <c r="AR39" s="289"/>
      <c r="AS39" s="289"/>
      <c r="AT39" s="289"/>
      <c r="AU39" s="289"/>
      <c r="AV39" s="289"/>
    </row>
    <row r="40" spans="1:49" ht="90" x14ac:dyDescent="0.25">
      <c r="A40" s="282">
        <v>2</v>
      </c>
      <c r="B40" s="282" t="s">
        <v>551</v>
      </c>
      <c r="C40" s="282" t="s">
        <v>514</v>
      </c>
      <c r="D40" s="283" t="s">
        <v>543</v>
      </c>
      <c r="E40" s="282" t="s">
        <v>327</v>
      </c>
      <c r="F40" s="282" t="s">
        <v>327</v>
      </c>
      <c r="G40" s="282" t="s">
        <v>327</v>
      </c>
      <c r="H40" s="282" t="s">
        <v>327</v>
      </c>
      <c r="I40" s="282" t="s">
        <v>327</v>
      </c>
      <c r="J40" s="282" t="s">
        <v>327</v>
      </c>
      <c r="K40" s="282" t="s">
        <v>327</v>
      </c>
      <c r="L40" s="282" t="s">
        <v>327</v>
      </c>
      <c r="M40" s="282" t="s">
        <v>544</v>
      </c>
      <c r="N40" s="445" t="s">
        <v>661</v>
      </c>
      <c r="O40" s="282" t="s">
        <v>551</v>
      </c>
      <c r="P40" s="284">
        <v>0</v>
      </c>
      <c r="Q40" s="282" t="s">
        <v>517</v>
      </c>
      <c r="R40" s="284">
        <v>410</v>
      </c>
      <c r="S40" s="282" t="s">
        <v>663</v>
      </c>
      <c r="T40" s="282" t="s">
        <v>663</v>
      </c>
      <c r="U40" s="282">
        <v>1</v>
      </c>
      <c r="V40" s="282">
        <v>1</v>
      </c>
      <c r="W40" s="286" t="s">
        <v>662</v>
      </c>
      <c r="X40" s="284">
        <v>410</v>
      </c>
      <c r="Y40" s="289"/>
      <c r="Z40" s="289"/>
      <c r="AA40" s="289"/>
      <c r="AB40" s="284">
        <v>410</v>
      </c>
      <c r="AC40" s="286" t="s">
        <v>662</v>
      </c>
      <c r="AD40" s="290">
        <v>493</v>
      </c>
      <c r="AE40" s="290">
        <v>493</v>
      </c>
      <c r="AF40" s="289"/>
      <c r="AG40" s="289"/>
      <c r="AH40" s="289"/>
      <c r="AI40" s="289"/>
      <c r="AJ40" s="287"/>
      <c r="AK40" s="287"/>
      <c r="AL40" s="289"/>
      <c r="AM40" s="289"/>
      <c r="AN40" s="289"/>
      <c r="AO40" s="289"/>
      <c r="AP40" s="287"/>
      <c r="AQ40" s="287">
        <v>44844</v>
      </c>
      <c r="AR40" s="287"/>
      <c r="AS40" s="287">
        <v>44846</v>
      </c>
      <c r="AT40" s="287">
        <v>44926</v>
      </c>
      <c r="AU40" s="289"/>
      <c r="AV40" s="282" t="s">
        <v>664</v>
      </c>
      <c r="AW40" s="19">
        <v>0.49299999999999999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22" zoomScale="90" zoomScaleNormal="90" zoomScaleSheetLayoutView="90" workbookViewId="0">
      <selection activeCell="B47" sqref="B47"/>
    </sheetView>
  </sheetViews>
  <sheetFormatPr defaultRowHeight="15.75" x14ac:dyDescent="0.25"/>
  <cols>
    <col min="1" max="2" width="66.140625" style="245" customWidth="1"/>
    <col min="3" max="256" width="9.140625" style="247"/>
    <col min="257" max="258" width="66.140625" style="247" customWidth="1"/>
    <col min="259" max="512" width="9.140625" style="247"/>
    <col min="513" max="514" width="66.140625" style="247" customWidth="1"/>
    <col min="515" max="768" width="9.140625" style="247"/>
    <col min="769" max="770" width="66.140625" style="247" customWidth="1"/>
    <col min="771" max="1024" width="9.140625" style="247"/>
    <col min="1025" max="1026" width="66.140625" style="247" customWidth="1"/>
    <col min="1027" max="1280" width="9.140625" style="247"/>
    <col min="1281" max="1282" width="66.140625" style="247" customWidth="1"/>
    <col min="1283" max="1536" width="9.140625" style="247"/>
    <col min="1537" max="1538" width="66.140625" style="247" customWidth="1"/>
    <col min="1539" max="1792" width="9.140625" style="247"/>
    <col min="1793" max="1794" width="66.140625" style="247" customWidth="1"/>
    <col min="1795" max="2048" width="9.140625" style="247"/>
    <col min="2049" max="2050" width="66.140625" style="247" customWidth="1"/>
    <col min="2051" max="2304" width="9.140625" style="247"/>
    <col min="2305" max="2306" width="66.140625" style="247" customWidth="1"/>
    <col min="2307" max="2560" width="9.140625" style="247"/>
    <col min="2561" max="2562" width="66.140625" style="247" customWidth="1"/>
    <col min="2563" max="2816" width="9.140625" style="247"/>
    <col min="2817" max="2818" width="66.140625" style="247" customWidth="1"/>
    <col min="2819" max="3072" width="9.140625" style="247"/>
    <col min="3073" max="3074" width="66.140625" style="247" customWidth="1"/>
    <col min="3075" max="3328" width="9.140625" style="247"/>
    <col min="3329" max="3330" width="66.140625" style="247" customWidth="1"/>
    <col min="3331" max="3584" width="9.140625" style="247"/>
    <col min="3585" max="3586" width="66.140625" style="247" customWidth="1"/>
    <col min="3587" max="3840" width="9.140625" style="247"/>
    <col min="3841" max="3842" width="66.140625" style="247" customWidth="1"/>
    <col min="3843" max="4096" width="9.140625" style="247"/>
    <col min="4097" max="4098" width="66.140625" style="247" customWidth="1"/>
    <col min="4099" max="4352" width="9.140625" style="247"/>
    <col min="4353" max="4354" width="66.140625" style="247" customWidth="1"/>
    <col min="4355" max="4608" width="9.140625" style="247"/>
    <col min="4609" max="4610" width="66.140625" style="247" customWidth="1"/>
    <col min="4611" max="4864" width="9.140625" style="247"/>
    <col min="4865" max="4866" width="66.140625" style="247" customWidth="1"/>
    <col min="4867" max="5120" width="9.140625" style="247"/>
    <col min="5121" max="5122" width="66.140625" style="247" customWidth="1"/>
    <col min="5123" max="5376" width="9.140625" style="247"/>
    <col min="5377" max="5378" width="66.140625" style="247" customWidth="1"/>
    <col min="5379" max="5632" width="9.140625" style="247"/>
    <col min="5633" max="5634" width="66.140625" style="247" customWidth="1"/>
    <col min="5635" max="5888" width="9.140625" style="247"/>
    <col min="5889" max="5890" width="66.140625" style="247" customWidth="1"/>
    <col min="5891" max="6144" width="9.140625" style="247"/>
    <col min="6145" max="6146" width="66.140625" style="247" customWidth="1"/>
    <col min="6147" max="6400" width="9.140625" style="247"/>
    <col min="6401" max="6402" width="66.140625" style="247" customWidth="1"/>
    <col min="6403" max="6656" width="9.140625" style="247"/>
    <col min="6657" max="6658" width="66.140625" style="247" customWidth="1"/>
    <col min="6659" max="6912" width="9.140625" style="247"/>
    <col min="6913" max="6914" width="66.140625" style="247" customWidth="1"/>
    <col min="6915" max="7168" width="9.140625" style="247"/>
    <col min="7169" max="7170" width="66.140625" style="247" customWidth="1"/>
    <col min="7171" max="7424" width="9.140625" style="247"/>
    <col min="7425" max="7426" width="66.140625" style="247" customWidth="1"/>
    <col min="7427" max="7680" width="9.140625" style="247"/>
    <col min="7681" max="7682" width="66.140625" style="247" customWidth="1"/>
    <col min="7683" max="7936" width="9.140625" style="247"/>
    <col min="7937" max="7938" width="66.140625" style="247" customWidth="1"/>
    <col min="7939" max="8192" width="9.140625" style="247"/>
    <col min="8193" max="8194" width="66.140625" style="247" customWidth="1"/>
    <col min="8195" max="8448" width="9.140625" style="247"/>
    <col min="8449" max="8450" width="66.140625" style="247" customWidth="1"/>
    <col min="8451" max="8704" width="9.140625" style="247"/>
    <col min="8705" max="8706" width="66.140625" style="247" customWidth="1"/>
    <col min="8707" max="8960" width="9.140625" style="247"/>
    <col min="8961" max="8962" width="66.140625" style="247" customWidth="1"/>
    <col min="8963" max="9216" width="9.140625" style="247"/>
    <col min="9217" max="9218" width="66.140625" style="247" customWidth="1"/>
    <col min="9219" max="9472" width="9.140625" style="247"/>
    <col min="9473" max="9474" width="66.140625" style="247" customWidth="1"/>
    <col min="9475" max="9728" width="9.140625" style="247"/>
    <col min="9729" max="9730" width="66.140625" style="247" customWidth="1"/>
    <col min="9731" max="9984" width="9.140625" style="247"/>
    <col min="9985" max="9986" width="66.140625" style="247" customWidth="1"/>
    <col min="9987" max="10240" width="9.140625" style="247"/>
    <col min="10241" max="10242" width="66.140625" style="247" customWidth="1"/>
    <col min="10243" max="10496" width="9.140625" style="247"/>
    <col min="10497" max="10498" width="66.140625" style="247" customWidth="1"/>
    <col min="10499" max="10752" width="9.140625" style="247"/>
    <col min="10753" max="10754" width="66.140625" style="247" customWidth="1"/>
    <col min="10755" max="11008" width="9.140625" style="247"/>
    <col min="11009" max="11010" width="66.140625" style="247" customWidth="1"/>
    <col min="11011" max="11264" width="9.140625" style="247"/>
    <col min="11265" max="11266" width="66.140625" style="247" customWidth="1"/>
    <col min="11267" max="11520" width="9.140625" style="247"/>
    <col min="11521" max="11522" width="66.140625" style="247" customWidth="1"/>
    <col min="11523" max="11776" width="9.140625" style="247"/>
    <col min="11777" max="11778" width="66.140625" style="247" customWidth="1"/>
    <col min="11779" max="12032" width="9.140625" style="247"/>
    <col min="12033" max="12034" width="66.140625" style="247" customWidth="1"/>
    <col min="12035" max="12288" width="9.140625" style="247"/>
    <col min="12289" max="12290" width="66.140625" style="247" customWidth="1"/>
    <col min="12291" max="12544" width="9.140625" style="247"/>
    <col min="12545" max="12546" width="66.140625" style="247" customWidth="1"/>
    <col min="12547" max="12800" width="9.140625" style="247"/>
    <col min="12801" max="12802" width="66.140625" style="247" customWidth="1"/>
    <col min="12803" max="13056" width="9.140625" style="247"/>
    <col min="13057" max="13058" width="66.140625" style="247" customWidth="1"/>
    <col min="13059" max="13312" width="9.140625" style="247"/>
    <col min="13313" max="13314" width="66.140625" style="247" customWidth="1"/>
    <col min="13315" max="13568" width="9.140625" style="247"/>
    <col min="13569" max="13570" width="66.140625" style="247" customWidth="1"/>
    <col min="13571" max="13824" width="9.140625" style="247"/>
    <col min="13825" max="13826" width="66.140625" style="247" customWidth="1"/>
    <col min="13827" max="14080" width="9.140625" style="247"/>
    <col min="14081" max="14082" width="66.140625" style="247" customWidth="1"/>
    <col min="14083" max="14336" width="9.140625" style="247"/>
    <col min="14337" max="14338" width="66.140625" style="247" customWidth="1"/>
    <col min="14339" max="14592" width="9.140625" style="247"/>
    <col min="14593" max="14594" width="66.140625" style="247" customWidth="1"/>
    <col min="14595" max="14848" width="9.140625" style="247"/>
    <col min="14849" max="14850" width="66.140625" style="247" customWidth="1"/>
    <col min="14851" max="15104" width="9.140625" style="247"/>
    <col min="15105" max="15106" width="66.140625" style="247" customWidth="1"/>
    <col min="15107" max="15360" width="9.140625" style="247"/>
    <col min="15361" max="15362" width="66.140625" style="247" customWidth="1"/>
    <col min="15363" max="15616" width="9.140625" style="247"/>
    <col min="15617" max="15618" width="66.140625" style="247" customWidth="1"/>
    <col min="15619" max="15872" width="9.140625" style="247"/>
    <col min="15873" max="15874" width="66.140625" style="247" customWidth="1"/>
    <col min="15875" max="16128" width="9.140625" style="247"/>
    <col min="16129" max="16130" width="66.140625" style="247" customWidth="1"/>
    <col min="16131" max="16384" width="9.140625" style="247"/>
  </cols>
  <sheetData>
    <row r="1" spans="1:8" ht="18.75" x14ac:dyDescent="0.25">
      <c r="B1" s="246" t="s">
        <v>69</v>
      </c>
    </row>
    <row r="2" spans="1:8" ht="18.75" x14ac:dyDescent="0.3">
      <c r="B2" s="248" t="s">
        <v>10</v>
      </c>
    </row>
    <row r="3" spans="1:8" ht="18.75" x14ac:dyDescent="0.3">
      <c r="B3" s="248" t="s">
        <v>475</v>
      </c>
    </row>
    <row r="4" spans="1:8" x14ac:dyDescent="0.25">
      <c r="B4" s="249"/>
    </row>
    <row r="5" spans="1:8" ht="18.75" x14ac:dyDescent="0.3">
      <c r="A5" s="442" t="str">
        <f>'1. паспорт местоположение'!A5:C5</f>
        <v>Год раскрытия информации: 2023 год</v>
      </c>
      <c r="B5" s="442"/>
      <c r="C5" s="250"/>
      <c r="D5" s="250"/>
      <c r="E5" s="250"/>
      <c r="F5" s="250"/>
      <c r="G5" s="250"/>
      <c r="H5" s="250"/>
    </row>
    <row r="6" spans="1:8" ht="18.75" x14ac:dyDescent="0.3">
      <c r="A6" s="251"/>
      <c r="B6" s="251"/>
      <c r="C6" s="251"/>
      <c r="D6" s="251"/>
      <c r="E6" s="251"/>
      <c r="F6" s="251"/>
      <c r="G6" s="251"/>
      <c r="H6" s="251"/>
    </row>
    <row r="7" spans="1:8" ht="18.75" x14ac:dyDescent="0.25">
      <c r="A7" s="443" t="s">
        <v>9</v>
      </c>
      <c r="B7" s="443"/>
      <c r="C7" s="252"/>
      <c r="D7" s="252"/>
      <c r="E7" s="252"/>
      <c r="F7" s="252"/>
      <c r="G7" s="252"/>
      <c r="H7" s="252"/>
    </row>
    <row r="8" spans="1:8" ht="18.75" x14ac:dyDescent="0.25">
      <c r="A8" s="252"/>
      <c r="B8" s="252"/>
      <c r="C8" s="252"/>
      <c r="D8" s="252"/>
      <c r="E8" s="252"/>
      <c r="F8" s="252"/>
      <c r="G8" s="252"/>
      <c r="H8" s="252"/>
    </row>
    <row r="9" spans="1:8" x14ac:dyDescent="0.25">
      <c r="A9" s="444" t="str">
        <f>'1. паспорт местоположение'!A9:C9</f>
        <v>АО "Россети Тюмень"</v>
      </c>
      <c r="B9" s="444"/>
      <c r="C9" s="253"/>
      <c r="D9" s="253"/>
      <c r="E9" s="253"/>
      <c r="F9" s="253"/>
      <c r="G9" s="253"/>
      <c r="H9" s="253"/>
    </row>
    <row r="10" spans="1:8" x14ac:dyDescent="0.25">
      <c r="A10" s="438" t="s">
        <v>8</v>
      </c>
      <c r="B10" s="438"/>
      <c r="C10" s="254"/>
      <c r="D10" s="254"/>
      <c r="E10" s="254"/>
      <c r="F10" s="254"/>
      <c r="G10" s="254"/>
      <c r="H10" s="254"/>
    </row>
    <row r="11" spans="1:8" ht="18.75" x14ac:dyDescent="0.25">
      <c r="A11" s="252"/>
      <c r="B11" s="252"/>
      <c r="C11" s="252"/>
      <c r="D11" s="252"/>
      <c r="E11" s="252"/>
      <c r="F11" s="252"/>
      <c r="G11" s="252"/>
      <c r="H11" s="252"/>
    </row>
    <row r="12" spans="1:8" ht="30.75" customHeight="1" x14ac:dyDescent="0.25">
      <c r="A12" s="444" t="str">
        <f>'1. паспорт местоположение'!A12:C12</f>
        <v>I_NS1500.PR.0012</v>
      </c>
      <c r="B12" s="444"/>
      <c r="C12" s="253"/>
      <c r="D12" s="253"/>
      <c r="E12" s="253"/>
      <c r="F12" s="253"/>
      <c r="G12" s="253"/>
      <c r="H12" s="253"/>
    </row>
    <row r="13" spans="1:8" x14ac:dyDescent="0.25">
      <c r="A13" s="438" t="s">
        <v>7</v>
      </c>
      <c r="B13" s="438"/>
      <c r="C13" s="254"/>
      <c r="D13" s="254"/>
      <c r="E13" s="254"/>
      <c r="F13" s="254"/>
      <c r="G13" s="254"/>
      <c r="H13" s="254"/>
    </row>
    <row r="14" spans="1:8" ht="18.75" x14ac:dyDescent="0.25">
      <c r="A14" s="255"/>
      <c r="B14" s="255"/>
      <c r="C14" s="255"/>
      <c r="D14" s="255"/>
      <c r="E14" s="255"/>
      <c r="F14" s="255"/>
      <c r="G14" s="255"/>
      <c r="H14" s="255"/>
    </row>
    <row r="15" spans="1:8" ht="36" customHeight="1" x14ac:dyDescent="0.25">
      <c r="A15" s="439" t="str">
        <f>'1. паспорт местоположение'!A15:C15</f>
        <v>ВОЛС ПС Уральская-ПС Сарымская с заходами на ПС Когалым, ПС Тевлин, ПС Омичка, ПС Русскинская (новое строительство протяженностью 106,6 км)</v>
      </c>
      <c r="B15" s="439"/>
      <c r="C15" s="253"/>
      <c r="D15" s="253"/>
      <c r="E15" s="253"/>
      <c r="F15" s="253"/>
      <c r="G15" s="253"/>
      <c r="H15" s="253"/>
    </row>
    <row r="16" spans="1:8" x14ac:dyDescent="0.25">
      <c r="A16" s="438" t="s">
        <v>6</v>
      </c>
      <c r="B16" s="438"/>
      <c r="C16" s="254"/>
      <c r="D16" s="254"/>
      <c r="E16" s="254"/>
      <c r="F16" s="254"/>
      <c r="G16" s="254"/>
      <c r="H16" s="254"/>
    </row>
    <row r="17" spans="1:2" x14ac:dyDescent="0.25">
      <c r="B17" s="256"/>
    </row>
    <row r="18" spans="1:2" ht="33.75" customHeight="1" x14ac:dyDescent="0.25">
      <c r="A18" s="440" t="s">
        <v>457</v>
      </c>
      <c r="B18" s="441"/>
    </row>
    <row r="19" spans="1:2" x14ac:dyDescent="0.25">
      <c r="B19" s="249"/>
    </row>
    <row r="20" spans="1:2" ht="16.5" thickBot="1" x14ac:dyDescent="0.3">
      <c r="B20" s="257"/>
    </row>
    <row r="21" spans="1:2" ht="45.75" thickBot="1" x14ac:dyDescent="0.3">
      <c r="A21" s="258" t="s">
        <v>334</v>
      </c>
      <c r="B21" s="259" t="str">
        <f>A15</f>
        <v>ВОЛС ПС Уральская-ПС Сарымская с заходами на ПС Когалым, ПС Тевлин, ПС Омичка, ПС Русскинская (новое строительство протяженностью 106,6 км)</v>
      </c>
    </row>
    <row r="22" spans="1:2" ht="16.5" thickBot="1" x14ac:dyDescent="0.3">
      <c r="A22" s="258" t="s">
        <v>335</v>
      </c>
      <c r="B22" s="259" t="s">
        <v>481</v>
      </c>
    </row>
    <row r="23" spans="1:2" ht="16.5" thickBot="1" x14ac:dyDescent="0.3">
      <c r="A23" s="258" t="s">
        <v>300</v>
      </c>
      <c r="B23" s="260" t="s">
        <v>508</v>
      </c>
    </row>
    <row r="24" spans="1:2" ht="16.5" thickBot="1" x14ac:dyDescent="0.3">
      <c r="A24" s="258" t="s">
        <v>336</v>
      </c>
      <c r="B24" s="260" t="s">
        <v>567</v>
      </c>
    </row>
    <row r="25" spans="1:2" ht="16.5" thickBot="1" x14ac:dyDescent="0.3">
      <c r="A25" s="261" t="s">
        <v>337</v>
      </c>
      <c r="B25" s="259">
        <v>2023</v>
      </c>
    </row>
    <row r="26" spans="1:2" ht="16.5" thickBot="1" x14ac:dyDescent="0.3">
      <c r="A26" s="262" t="s">
        <v>338</v>
      </c>
      <c r="B26" s="263" t="str">
        <f>'3.3 паспорт описание'!C30</f>
        <v>И</v>
      </c>
    </row>
    <row r="27" spans="1:2" ht="29.25" thickBot="1" x14ac:dyDescent="0.3">
      <c r="A27" s="264" t="s">
        <v>550</v>
      </c>
      <c r="B27" s="265">
        <v>72.863</v>
      </c>
    </row>
    <row r="28" spans="1:2" ht="30.75" thickBot="1" x14ac:dyDescent="0.3">
      <c r="A28" s="266" t="s">
        <v>339</v>
      </c>
      <c r="B28" s="266" t="str">
        <f>'1. паспорт местоположение'!C37</f>
        <v>Приказ АО "Россети Тюмень" № 18-Э от 27.12.2022</v>
      </c>
    </row>
    <row r="29" spans="1:2" ht="28.5" x14ac:dyDescent="0.25">
      <c r="A29" s="302" t="s">
        <v>340</v>
      </c>
      <c r="B29" s="303">
        <v>3.2759999999999998</v>
      </c>
    </row>
    <row r="30" spans="1:2" ht="28.5" x14ac:dyDescent="0.25">
      <c r="A30" s="302" t="s">
        <v>341</v>
      </c>
      <c r="B30" s="304">
        <v>3.2759999999999998</v>
      </c>
    </row>
    <row r="31" spans="1:2" x14ac:dyDescent="0.25">
      <c r="A31" s="305" t="s">
        <v>342</v>
      </c>
      <c r="B31" s="306"/>
    </row>
    <row r="32" spans="1:2" ht="29.25" thickBot="1" x14ac:dyDescent="0.3">
      <c r="A32" s="307" t="s">
        <v>568</v>
      </c>
      <c r="B32" s="308">
        <v>2.7829999999999999</v>
      </c>
    </row>
    <row r="33" spans="1:2" ht="36.75" customHeight="1" x14ac:dyDescent="0.25">
      <c r="A33" s="309" t="s">
        <v>569</v>
      </c>
      <c r="B33" s="310">
        <v>2.726</v>
      </c>
    </row>
    <row r="34" spans="1:2" x14ac:dyDescent="0.25">
      <c r="A34" s="309" t="s">
        <v>343</v>
      </c>
      <c r="B34" s="310">
        <v>0.83</v>
      </c>
    </row>
    <row r="35" spans="1:2" x14ac:dyDescent="0.25">
      <c r="A35" s="309" t="s">
        <v>344</v>
      </c>
      <c r="B35" s="310">
        <v>2.3130000000000002</v>
      </c>
    </row>
    <row r="36" spans="1:2" x14ac:dyDescent="0.25">
      <c r="A36" s="309" t="s">
        <v>345</v>
      </c>
      <c r="B36" s="310">
        <v>2.2719999999999998</v>
      </c>
    </row>
    <row r="37" spans="1:2" ht="30" x14ac:dyDescent="0.25">
      <c r="A37" s="309" t="s">
        <v>548</v>
      </c>
      <c r="B37" s="310">
        <v>5.7000000000000002E-2</v>
      </c>
    </row>
    <row r="38" spans="1:2" x14ac:dyDescent="0.25">
      <c r="A38" s="309" t="s">
        <v>343</v>
      </c>
      <c r="B38" s="310">
        <v>0.02</v>
      </c>
    </row>
    <row r="39" spans="1:2" x14ac:dyDescent="0.25">
      <c r="A39" s="309" t="s">
        <v>344</v>
      </c>
      <c r="B39" s="310">
        <v>5.7000000000000002E-2</v>
      </c>
    </row>
    <row r="40" spans="1:2" x14ac:dyDescent="0.25">
      <c r="A40" s="309" t="s">
        <v>345</v>
      </c>
      <c r="B40" s="310">
        <v>4.7E-2</v>
      </c>
    </row>
    <row r="41" spans="1:2" ht="29.25" thickBot="1" x14ac:dyDescent="0.3">
      <c r="A41" s="307" t="s">
        <v>570</v>
      </c>
      <c r="B41" s="308">
        <v>0</v>
      </c>
    </row>
    <row r="42" spans="1:2" x14ac:dyDescent="0.25">
      <c r="A42" s="309" t="s">
        <v>571</v>
      </c>
      <c r="B42" s="310" t="s">
        <v>491</v>
      </c>
    </row>
    <row r="43" spans="1:2" x14ac:dyDescent="0.25">
      <c r="A43" s="309" t="s">
        <v>343</v>
      </c>
      <c r="B43" s="310" t="s">
        <v>491</v>
      </c>
    </row>
    <row r="44" spans="1:2" x14ac:dyDescent="0.25">
      <c r="A44" s="309" t="s">
        <v>344</v>
      </c>
      <c r="B44" s="310" t="s">
        <v>491</v>
      </c>
    </row>
    <row r="45" spans="1:2" x14ac:dyDescent="0.25">
      <c r="A45" s="309" t="s">
        <v>345</v>
      </c>
      <c r="B45" s="310" t="s">
        <v>491</v>
      </c>
    </row>
    <row r="46" spans="1:2" ht="29.25" thickBot="1" x14ac:dyDescent="0.3">
      <c r="A46" s="307" t="s">
        <v>572</v>
      </c>
      <c r="B46" s="308">
        <v>0.49299999999999999</v>
      </c>
    </row>
    <row r="47" spans="1:2" ht="45" x14ac:dyDescent="0.25">
      <c r="A47" s="309" t="s">
        <v>573</v>
      </c>
      <c r="B47" s="310">
        <v>0.49299999999999999</v>
      </c>
    </row>
    <row r="48" spans="1:2" x14ac:dyDescent="0.25">
      <c r="A48" s="309" t="s">
        <v>343</v>
      </c>
      <c r="B48" s="310">
        <v>0.15</v>
      </c>
    </row>
    <row r="49" spans="1:2" x14ac:dyDescent="0.25">
      <c r="A49" s="309" t="s">
        <v>344</v>
      </c>
      <c r="B49" s="310">
        <v>0.49299999999999999</v>
      </c>
    </row>
    <row r="50" spans="1:2" x14ac:dyDescent="0.25">
      <c r="A50" s="309" t="s">
        <v>345</v>
      </c>
      <c r="B50" s="310">
        <v>0.41</v>
      </c>
    </row>
    <row r="51" spans="1:2" ht="29.25" thickBot="1" x14ac:dyDescent="0.3">
      <c r="A51" s="307" t="s">
        <v>346</v>
      </c>
      <c r="B51" s="308" t="s">
        <v>491</v>
      </c>
    </row>
    <row r="52" spans="1:2" x14ac:dyDescent="0.25">
      <c r="A52" s="309" t="s">
        <v>342</v>
      </c>
      <c r="B52" s="310" t="s">
        <v>491</v>
      </c>
    </row>
    <row r="53" spans="1:2" x14ac:dyDescent="0.25">
      <c r="A53" s="309" t="s">
        <v>574</v>
      </c>
      <c r="B53" s="310" t="s">
        <v>491</v>
      </c>
    </row>
    <row r="54" spans="1:2" x14ac:dyDescent="0.25">
      <c r="A54" s="309" t="s">
        <v>575</v>
      </c>
      <c r="B54" s="310" t="s">
        <v>491</v>
      </c>
    </row>
    <row r="55" spans="1:2" x14ac:dyDescent="0.25">
      <c r="A55" s="309" t="s">
        <v>576</v>
      </c>
      <c r="B55" s="310" t="s">
        <v>491</v>
      </c>
    </row>
    <row r="56" spans="1:2" ht="15.75" customHeight="1" thickBot="1" x14ac:dyDescent="0.3">
      <c r="A56" s="307" t="s">
        <v>347</v>
      </c>
      <c r="B56" s="308">
        <v>0.97</v>
      </c>
    </row>
    <row r="57" spans="1:2" ht="16.5" thickBot="1" x14ac:dyDescent="0.3">
      <c r="A57" s="307" t="s">
        <v>348</v>
      </c>
      <c r="B57" s="308">
        <v>3.194</v>
      </c>
    </row>
    <row r="58" spans="1:2" ht="16.5" thickBot="1" x14ac:dyDescent="0.3">
      <c r="A58" s="307" t="s">
        <v>349</v>
      </c>
      <c r="B58" s="308">
        <v>1.1200000000000001</v>
      </c>
    </row>
    <row r="59" spans="1:2" ht="16.5" customHeight="1" thickBot="1" x14ac:dyDescent="0.3">
      <c r="A59" s="307" t="s">
        <v>350</v>
      </c>
      <c r="B59" s="308">
        <v>3.0619999999999998</v>
      </c>
    </row>
    <row r="60" spans="1:2" ht="16.5" customHeight="1" thickBot="1" x14ac:dyDescent="0.3">
      <c r="A60" s="307" t="s">
        <v>351</v>
      </c>
      <c r="B60" s="308" t="s">
        <v>491</v>
      </c>
    </row>
    <row r="61" spans="1:2" ht="16.5" customHeight="1" x14ac:dyDescent="0.25">
      <c r="A61" s="309" t="s">
        <v>352</v>
      </c>
      <c r="B61" s="310" t="s">
        <v>538</v>
      </c>
    </row>
    <row r="62" spans="1:2" ht="16.5" customHeight="1" x14ac:dyDescent="0.25">
      <c r="A62" s="309" t="s">
        <v>353</v>
      </c>
      <c r="B62" s="310" t="s">
        <v>577</v>
      </c>
    </row>
    <row r="63" spans="1:2" ht="16.5" customHeight="1" x14ac:dyDescent="0.25">
      <c r="A63" s="309" t="s">
        <v>354</v>
      </c>
      <c r="B63" s="310" t="s">
        <v>491</v>
      </c>
    </row>
    <row r="64" spans="1:2" ht="16.5" customHeight="1" x14ac:dyDescent="0.25">
      <c r="A64" s="309" t="s">
        <v>355</v>
      </c>
      <c r="B64" s="310" t="s">
        <v>578</v>
      </c>
    </row>
    <row r="65" spans="1:2" ht="16.5" thickBot="1" x14ac:dyDescent="0.3">
      <c r="A65" s="270" t="s">
        <v>356</v>
      </c>
      <c r="B65" s="270"/>
    </row>
    <row r="66" spans="1:2" ht="30.75" thickBot="1" x14ac:dyDescent="0.3">
      <c r="A66" s="268" t="s">
        <v>357</v>
      </c>
      <c r="B66" s="266" t="s">
        <v>512</v>
      </c>
    </row>
    <row r="67" spans="1:2" ht="29.25" thickBot="1" x14ac:dyDescent="0.3">
      <c r="A67" s="261" t="s">
        <v>358</v>
      </c>
      <c r="B67" s="266" t="s">
        <v>512</v>
      </c>
    </row>
    <row r="68" spans="1:2" ht="16.5" thickBot="1" x14ac:dyDescent="0.3">
      <c r="A68" s="268" t="s">
        <v>342</v>
      </c>
      <c r="B68" s="271"/>
    </row>
    <row r="69" spans="1:2" ht="16.5" thickBot="1" x14ac:dyDescent="0.3">
      <c r="A69" s="268" t="s">
        <v>359</v>
      </c>
      <c r="B69" s="272"/>
    </row>
    <row r="70" spans="1:2" ht="16.5" thickBot="1" x14ac:dyDescent="0.3">
      <c r="A70" s="268" t="s">
        <v>360</v>
      </c>
      <c r="B70" s="271"/>
    </row>
    <row r="71" spans="1:2" ht="16.5" thickBot="1" x14ac:dyDescent="0.3">
      <c r="A71" s="273" t="s">
        <v>361</v>
      </c>
      <c r="B71" s="274"/>
    </row>
    <row r="72" spans="1:2" ht="16.5" thickBot="1" x14ac:dyDescent="0.3">
      <c r="A72" s="261" t="s">
        <v>362</v>
      </c>
      <c r="B72" s="266" t="s">
        <v>512</v>
      </c>
    </row>
    <row r="73" spans="1:2" ht="16.5" thickBot="1" x14ac:dyDescent="0.3">
      <c r="A73" s="269" t="s">
        <v>363</v>
      </c>
      <c r="B73" s="275"/>
    </row>
    <row r="74" spans="1:2" ht="16.5" thickBot="1" x14ac:dyDescent="0.3">
      <c r="A74" s="269" t="s">
        <v>364</v>
      </c>
      <c r="B74" s="275"/>
    </row>
    <row r="75" spans="1:2" ht="16.5" thickBot="1" x14ac:dyDescent="0.3">
      <c r="A75" s="269" t="s">
        <v>365</v>
      </c>
      <c r="B75" s="275"/>
    </row>
    <row r="76" spans="1:2" ht="29.25" thickBot="1" x14ac:dyDescent="0.3">
      <c r="A76" s="276" t="s">
        <v>366</v>
      </c>
      <c r="B76" s="266" t="s">
        <v>513</v>
      </c>
    </row>
    <row r="77" spans="1:2" ht="28.5" x14ac:dyDescent="0.25">
      <c r="A77" s="267" t="s">
        <v>367</v>
      </c>
      <c r="B77" s="268"/>
    </row>
    <row r="78" spans="1:2" x14ac:dyDescent="0.25">
      <c r="A78" s="269" t="s">
        <v>368</v>
      </c>
      <c r="B78" s="269" t="s">
        <v>480</v>
      </c>
    </row>
    <row r="79" spans="1:2" x14ac:dyDescent="0.25">
      <c r="A79" s="269" t="s">
        <v>369</v>
      </c>
      <c r="B79" s="269" t="s">
        <v>480</v>
      </c>
    </row>
    <row r="80" spans="1:2" x14ac:dyDescent="0.25">
      <c r="A80" s="269" t="s">
        <v>370</v>
      </c>
      <c r="B80" s="269" t="s">
        <v>480</v>
      </c>
    </row>
    <row r="81" spans="1:2" x14ac:dyDescent="0.25">
      <c r="A81" s="269" t="s">
        <v>371</v>
      </c>
      <c r="B81" s="269" t="s">
        <v>480</v>
      </c>
    </row>
    <row r="82" spans="1:2" ht="16.5" thickBot="1" x14ac:dyDescent="0.3">
      <c r="A82" s="277" t="s">
        <v>372</v>
      </c>
      <c r="B82" s="270" t="s">
        <v>480</v>
      </c>
    </row>
    <row r="85" spans="1:2" x14ac:dyDescent="0.25">
      <c r="A85" s="278"/>
      <c r="B85" s="279"/>
    </row>
    <row r="86" spans="1:2" x14ac:dyDescent="0.25">
      <c r="B86" s="280"/>
    </row>
    <row r="87" spans="1:2" x14ac:dyDescent="0.25">
      <c r="B87" s="28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2023-02-08T11:09:39Z</dcterms:modified>
</cp:coreProperties>
</file>